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7A80F686-43E3-4218-B958-0737766CB39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OISSON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9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4" i="4"/>
  <c r="D4" i="6"/>
  <c r="C16" i="5"/>
  <c r="C18" i="5"/>
  <c r="D5" i="6"/>
  <c r="D16" i="6"/>
  <c r="A14" i="3"/>
  <c r="A28" i="7"/>
  <c r="A19" i="2"/>
  <c r="C14" i="5"/>
  <c r="A22" i="5"/>
  <c r="D8" i="6"/>
  <c r="A9" i="6"/>
  <c r="A9" i="2"/>
  <c r="D20" i="6"/>
  <c r="A27" i="3"/>
  <c r="A10" i="3"/>
  <c r="D23" i="6"/>
  <c r="A28" i="9"/>
  <c r="D6" i="6"/>
  <c r="C15" i="5"/>
  <c r="C19" i="5"/>
  <c r="A10" i="4"/>
  <c r="C17" i="5"/>
  <c r="A31" i="3"/>
  <c r="A10" i="5"/>
  <c r="B18" i="2" l="1"/>
  <c r="B8" i="2"/>
  <c r="A2" i="9" l="1"/>
  <c r="A2" i="7"/>
  <c r="A2" i="6"/>
  <c r="A2" i="5"/>
  <c r="A2" i="4"/>
  <c r="A2" i="3"/>
  <c r="A2" i="2"/>
  <c r="A2" i="1"/>
  <c r="B5" i="9" l="1"/>
  <c r="C5" i="9"/>
  <c r="D5" i="9"/>
  <c r="E5" i="9"/>
  <c r="B6" i="9"/>
  <c r="C6" i="9"/>
  <c r="D6" i="9"/>
  <c r="E6" i="9"/>
  <c r="A7" i="9"/>
  <c r="B7" i="9" s="1"/>
  <c r="A8" i="9"/>
  <c r="C8" i="9" s="1"/>
  <c r="B8" i="9"/>
  <c r="E7" i="9" l="1"/>
  <c r="D7" i="9"/>
  <c r="A9" i="9"/>
  <c r="C7" i="9"/>
  <c r="E8" i="9"/>
  <c r="D8" i="9"/>
  <c r="A71" i="1"/>
  <c r="C6" i="7"/>
  <c r="D6" i="7"/>
  <c r="E6" i="7"/>
  <c r="B6" i="7"/>
  <c r="A10" i="9" l="1"/>
  <c r="C9" i="9"/>
  <c r="D9" i="9"/>
  <c r="B9" i="9"/>
  <c r="E9" i="9"/>
  <c r="B10" i="9" l="1"/>
  <c r="A11" i="9"/>
  <c r="C10" i="9"/>
  <c r="D10" i="9"/>
  <c r="E10" i="9"/>
  <c r="D11" i="9" l="1"/>
  <c r="E11" i="9"/>
  <c r="B11" i="9"/>
  <c r="C11" i="9"/>
  <c r="A12" i="9"/>
  <c r="D12" i="9" l="1"/>
  <c r="E12" i="9"/>
  <c r="B12" i="9"/>
  <c r="C12" i="9"/>
  <c r="A13" i="9"/>
  <c r="B13" i="9" l="1"/>
  <c r="C13" i="9"/>
  <c r="D13" i="9"/>
  <c r="E13" i="9"/>
  <c r="A14" i="9"/>
  <c r="E14" i="9" l="1"/>
  <c r="A15" i="9"/>
  <c r="B14" i="9"/>
  <c r="C14" i="9"/>
  <c r="D14" i="9"/>
  <c r="A7" i="7"/>
  <c r="E5" i="7"/>
  <c r="D5" i="7"/>
  <c r="C5" i="7"/>
  <c r="B5" i="7"/>
  <c r="E15" i="9" l="1"/>
  <c r="A16" i="9"/>
  <c r="B15" i="9"/>
  <c r="C15" i="9"/>
  <c r="D15" i="9"/>
  <c r="C7" i="7"/>
  <c r="D7" i="7"/>
  <c r="E7" i="7"/>
  <c r="B7" i="7"/>
  <c r="A8" i="7"/>
  <c r="A9" i="7"/>
  <c r="C23" i="6"/>
  <c r="A22" i="6"/>
  <c r="C16" i="9" l="1"/>
  <c r="D16" i="9"/>
  <c r="E16" i="9"/>
  <c r="A17" i="9"/>
  <c r="B16" i="9"/>
  <c r="E9" i="7"/>
  <c r="D9" i="7"/>
  <c r="C9" i="7"/>
  <c r="B9" i="7"/>
  <c r="E8" i="7"/>
  <c r="B8" i="7"/>
  <c r="D8" i="7"/>
  <c r="C8" i="7"/>
  <c r="A10" i="7"/>
  <c r="C20" i="6"/>
  <c r="A18" i="6"/>
  <c r="A18" i="9" l="1"/>
  <c r="C17" i="9"/>
  <c r="D17" i="9"/>
  <c r="E17" i="9"/>
  <c r="B17" i="9"/>
  <c r="D10" i="7"/>
  <c r="C10" i="7"/>
  <c r="B10" i="7"/>
  <c r="E10" i="7"/>
  <c r="A11" i="7"/>
  <c r="C16" i="6"/>
  <c r="A13" i="6"/>
  <c r="B18" i="9" l="1"/>
  <c r="A19" i="9"/>
  <c r="C18" i="9"/>
  <c r="D18" i="9"/>
  <c r="E18" i="9"/>
  <c r="B11" i="7"/>
  <c r="D11" i="7"/>
  <c r="E11" i="7"/>
  <c r="C11" i="7"/>
  <c r="A12" i="7"/>
  <c r="B8" i="6"/>
  <c r="A8" i="6"/>
  <c r="D19" i="9" l="1"/>
  <c r="E19" i="9"/>
  <c r="B19" i="9"/>
  <c r="A20" i="9"/>
  <c r="C19" i="9"/>
  <c r="D12" i="7"/>
  <c r="E12" i="7"/>
  <c r="B12" i="7"/>
  <c r="C12" i="7"/>
  <c r="A13" i="7"/>
  <c r="C6" i="6"/>
  <c r="D20" i="9" l="1"/>
  <c r="E20" i="9"/>
  <c r="A21" i="9"/>
  <c r="B20" i="9"/>
  <c r="C20" i="9"/>
  <c r="C13" i="7"/>
  <c r="B13" i="7"/>
  <c r="E13" i="7"/>
  <c r="D13" i="7"/>
  <c r="A14" i="7"/>
  <c r="C5" i="6"/>
  <c r="B21" i="9" l="1"/>
  <c r="C21" i="9"/>
  <c r="D21" i="9"/>
  <c r="E21" i="9"/>
  <c r="A22" i="9"/>
  <c r="C14" i="7"/>
  <c r="E14" i="7"/>
  <c r="B14" i="7"/>
  <c r="D14" i="7"/>
  <c r="A15" i="7"/>
  <c r="C4" i="6"/>
  <c r="C8" i="6" s="1"/>
  <c r="B28" i="5" a="1"/>
  <c r="B28" i="5" s="1"/>
  <c r="E22" i="9" l="1"/>
  <c r="A23" i="9"/>
  <c r="B22" i="9"/>
  <c r="C22" i="9"/>
  <c r="D22" i="9"/>
  <c r="C15" i="7"/>
  <c r="D15" i="7"/>
  <c r="E15" i="7"/>
  <c r="B15" i="7"/>
  <c r="A16" i="7"/>
  <c r="B21" i="5" a="1"/>
  <c r="B21" i="5" s="1"/>
  <c r="B18" i="5"/>
  <c r="B17" i="5"/>
  <c r="B16" i="5"/>
  <c r="B15" i="5"/>
  <c r="B14" i="5"/>
  <c r="B19" i="5" s="1"/>
  <c r="E23" i="9" l="1"/>
  <c r="A24" i="9"/>
  <c r="B23" i="9"/>
  <c r="C23" i="9"/>
  <c r="D23" i="9"/>
  <c r="E16" i="7"/>
  <c r="B16" i="7"/>
  <c r="D16" i="7"/>
  <c r="C16" i="7"/>
  <c r="A17" i="7"/>
  <c r="B9" i="5"/>
  <c r="A9" i="5"/>
  <c r="C24" i="9" l="1"/>
  <c r="D24" i="9"/>
  <c r="E24" i="9"/>
  <c r="A25" i="9"/>
  <c r="B24" i="9"/>
  <c r="E17" i="7"/>
  <c r="C17" i="7"/>
  <c r="B17" i="7"/>
  <c r="D17" i="7"/>
  <c r="A18" i="7"/>
  <c r="B13" i="4"/>
  <c r="A13" i="4"/>
  <c r="A26" i="9" l="1"/>
  <c r="B25" i="9"/>
  <c r="C25" i="9"/>
  <c r="D25" i="9"/>
  <c r="E25" i="9"/>
  <c r="D18" i="7"/>
  <c r="B18" i="7"/>
  <c r="C18" i="7"/>
  <c r="E18" i="7"/>
  <c r="A19" i="7"/>
  <c r="B9" i="4"/>
  <c r="B16" i="4" s="1"/>
  <c r="A9" i="4"/>
  <c r="B26" i="9" l="1"/>
  <c r="E26" i="9"/>
  <c r="C26" i="9"/>
  <c r="D26" i="9"/>
  <c r="B19" i="7"/>
  <c r="D19" i="7"/>
  <c r="C19" i="7"/>
  <c r="E19" i="7"/>
  <c r="A20" i="7"/>
  <c r="B30" i="3"/>
  <c r="A30" i="3"/>
  <c r="B13" i="3"/>
  <c r="A13" i="3"/>
  <c r="D20" i="7" l="1"/>
  <c r="C20" i="7"/>
  <c r="E20" i="7"/>
  <c r="B20" i="7"/>
  <c r="A21" i="7"/>
  <c r="B26" i="3"/>
  <c r="B33" i="3" s="1"/>
  <c r="A26" i="3"/>
  <c r="B9" i="3"/>
  <c r="B16" i="3" s="1"/>
  <c r="A9" i="3"/>
  <c r="B21" i="7" l="1"/>
  <c r="C21" i="7"/>
  <c r="D21" i="7"/>
  <c r="E21" i="7"/>
  <c r="A22" i="7"/>
  <c r="A18" i="2"/>
  <c r="A8" i="2"/>
  <c r="C22" i="7" l="1"/>
  <c r="E22" i="7"/>
  <c r="B22" i="7"/>
  <c r="D22" i="7"/>
  <c r="A23" i="7"/>
  <c r="A65" i="1"/>
  <c r="A66" i="1"/>
  <c r="A67" i="1"/>
  <c r="A68" i="1"/>
  <c r="A69" i="1"/>
  <c r="A70" i="1"/>
  <c r="C23" i="7" l="1"/>
  <c r="E23" i="7"/>
  <c r="D23" i="7"/>
  <c r="B23" i="7"/>
  <c r="A24" i="7"/>
  <c r="E24" i="7" l="1"/>
  <c r="B24" i="7"/>
  <c r="D24" i="7"/>
  <c r="C24" i="7"/>
  <c r="A25" i="7"/>
  <c r="E25" i="7" l="1"/>
  <c r="D25" i="7"/>
  <c r="C25" i="7"/>
  <c r="B25" i="7"/>
  <c r="A26" i="7"/>
  <c r="C26" i="7" l="1"/>
  <c r="D26" i="7"/>
  <c r="E26" i="7"/>
  <c r="B26" i="7"/>
</calcChain>
</file>

<file path=xl/sharedStrings.xml><?xml version="1.0" encoding="utf-8"?>
<sst xmlns="http://schemas.openxmlformats.org/spreadsheetml/2006/main" count="148" uniqueCount="102">
  <si>
    <t>If non-integers are inserted for x, they are truncated and that can cause issues if formatting is not appropriate.</t>
  </si>
  <si>
    <t>If (most likely) the mean, is obtained from data where any data point is an Excel error value, then the first error value encountered will be returned.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</si>
  <si>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 x or mean is less than zero.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</si>
  <si>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x or mean is non-numeric.</t>
    </r>
  </si>
  <si>
    <t>Errors Using POISSON Function</t>
  </si>
  <si>
    <t>It is thought appropriate in most instances to control the user and allow only TRUE, FALSE, 1 and 0 inputs</t>
  </si>
  <si>
    <t>Note: cumulative accepts any numeric input. 0 is treated as FALSE. Any non zero input is treated as TRUE.</t>
  </si>
  <si>
    <t>Condition Test &gt;&gt;</t>
  </si>
  <si>
    <t>Logical</t>
  </si>
  <si>
    <t>&gt;=0</t>
  </si>
  <si>
    <t>Numeric</t>
  </si>
  <si>
    <t>Integer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</si>
  <si>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</si>
  <si>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</si>
  <si>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</si>
  <si>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</si>
  <si>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</si>
  <si>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Cumulative</t>
  </si>
  <si>
    <t>Mean</t>
  </si>
  <si>
    <t>Value to evaluate</t>
  </si>
  <si>
    <t>Formula for test</t>
  </si>
  <si>
    <t>Validation Backup
Conditionally formatted test</t>
  </si>
  <si>
    <t>User Inputs</t>
  </si>
  <si>
    <t>Arguments</t>
  </si>
  <si>
    <t>Similarly to the previous formula, this is array entered and contains arrays of values from 0 to the value to evaluate.</t>
  </si>
  <si>
    <t>Or without any helper data:</t>
  </si>
  <si>
    <t>Press [Enter]</t>
  </si>
  <si>
    <t>Press and hold down [Ctrl] and [Shift] key</t>
  </si>
  <si>
    <t>Enter the formula as shown in the formula bar without the { and } parentheses.</t>
  </si>
  <si>
    <t>The above is an array entered formula.</t>
  </si>
  <si>
    <t>Or using a single formula:</t>
  </si>
  <si>
    <t>Cumulative probability  &gt;&gt;&gt;</t>
  </si>
  <si>
    <t>Formulas Used</t>
  </si>
  <si>
    <t>Probability Density</t>
  </si>
  <si>
    <t>Values to evaluate</t>
  </si>
  <si>
    <t>Check using Formula</t>
  </si>
  <si>
    <t>Using POISSON</t>
  </si>
  <si>
    <t>Cumulative (TRUE) Probability (FALSE)</t>
  </si>
  <si>
    <t>Error Test</t>
  </si>
  <si>
    <t>Using POISSON.DIST</t>
  </si>
  <si>
    <t>Using POISSON.DIST Function (Excel 2010 and after)</t>
  </si>
  <si>
    <t>Using POISSON Function</t>
  </si>
  <si>
    <t>Index of Examples</t>
  </si>
  <si>
    <t>Examples of Use of POISSON</t>
  </si>
  <si>
    <t>The above is an array entered formula. See example below.</t>
  </si>
  <si>
    <t>{=SUM(EXP(1)^-mean*mean^(array_0_to_x)/FACT(array_0_to_x))}</t>
  </si>
  <si>
    <t>In Excel linear form:</t>
  </si>
  <si>
    <t>The equation for the cumulative probability function of the poisson distribution is:</t>
  </si>
  <si>
    <t>=(EXP(1)^-mean*mean^x)/FACT(x)</t>
  </si>
  <si>
    <t>The equation for the probability density function of the poisson distribution is:</t>
  </si>
  <si>
    <t>Equations:</t>
  </si>
  <si>
    <t>If TRUE returns the cumulative distribution.
If FALSE returns the probability density function.</t>
  </si>
  <si>
    <t>A logical value that determines the form of the function.</t>
  </si>
  <si>
    <t>Required.</t>
  </si>
  <si>
    <t>cumulative</t>
  </si>
  <si>
    <t>The arithmetic mean of the distribution</t>
  </si>
  <si>
    <t>mean</t>
  </si>
  <si>
    <t>The value at which to evaluate the function.</t>
  </si>
  <si>
    <t>x</t>
  </si>
  <si>
    <t>Argument Notes</t>
  </si>
  <si>
    <t>Description</t>
  </si>
  <si>
    <t>Type</t>
  </si>
  <si>
    <t>Name</t>
  </si>
  <si>
    <t>Arguments:</t>
  </si>
  <si>
    <r>
      <t>=POISSON(</t>
    </r>
    <r>
      <rPr>
        <b/>
        <sz val="10"/>
        <color rgb="FFFF0000"/>
        <rFont val="Arial"/>
        <family val="2"/>
      </rPr>
      <t>x,mean,cumulative</t>
    </r>
    <r>
      <rPr>
        <sz val="10"/>
        <rFont val="Arial"/>
        <family val="2"/>
      </rPr>
      <t>)</t>
    </r>
  </si>
  <si>
    <t>Syntax:</t>
  </si>
  <si>
    <t>known arithmetic mean and provided that occurences are independent of each other.</t>
  </si>
  <si>
    <t>The poisson distribution is a discrete probability distribution that expresses the probability of a given number of events occurring in a fixed interval of time and/or space if these events occur with a</t>
  </si>
  <si>
    <t>In probability theory, the poisson distribution is a continuous probability distribution.</t>
  </si>
  <si>
    <t>Statements of Microsoft (Excel 2013 Help) indicate that the POISSON and other replaced functions may be omitted in later versions of Excel.</t>
  </si>
  <si>
    <t>The POISSON.DIST function appears to return the same as POISSON and perhaps the reason for replacement was consistency of naming.</t>
  </si>
  <si>
    <t>2010 saw a complete revision in the calculation algorithms and more appropriate naming of many statistical functions including POISSON.</t>
  </si>
  <si>
    <t>Comment and additional examples especially welcome here.</t>
  </si>
  <si>
    <t>Comment</t>
  </si>
  <si>
    <t>Excel 2013 placed it in the Compatibility classification.</t>
  </si>
  <si>
    <t>Excel 2010 replaced it with POISSON.DIST</t>
  </si>
  <si>
    <t>Built in.</t>
  </si>
  <si>
    <t>Classification - Compatibility</t>
  </si>
  <si>
    <t>Classification, Source, History</t>
  </si>
  <si>
    <t>Replaced by POISSON.DIST in Excel 2010 and after.</t>
  </si>
  <si>
    <t>b. The probability density function for the poisson distribution,</t>
  </si>
  <si>
    <t>a. The cumulative distribution function of the poisson distribution.</t>
  </si>
  <si>
    <t>Returns either:</t>
  </si>
  <si>
    <t>POISSON</t>
  </si>
  <si>
    <t>Cumulative Distribution</t>
  </si>
  <si>
    <t>Mean &gt;&gt;</t>
  </si>
  <si>
    <t>Example 1:- Simple Example Of Use Of POISSON.</t>
  </si>
  <si>
    <t>Example 2:- Crosscheck / Comparison Of POISSON With POISSON.DIST</t>
  </si>
  <si>
    <t>Example 3:- Crosscheck Of Probability Density POISSON Algorithm.</t>
  </si>
  <si>
    <t>Example 4:- Crosscheck Of Cumulative Probability POISSON Algorithm.</t>
  </si>
  <si>
    <t>Example 5:- Validating Data For POISSON</t>
  </si>
  <si>
    <t>Example 7:- Tabulating And Charting POISSON: Probability Density</t>
  </si>
  <si>
    <t>Example 6:- Tabulating And Charting POISSON: Cumulative Probability</t>
  </si>
  <si>
    <t>Related / Similar And Frequently Used With Functions</t>
  </si>
  <si>
    <t>Returns either the cumulative probability or the probability density of the poisson distribution.</t>
  </si>
  <si>
    <t>Replaced by:-</t>
  </si>
  <si>
    <t>POISSON.DIST</t>
  </si>
  <si>
    <t>File Creation Date : 19-Jun-2020</t>
  </si>
  <si>
    <t xml:space="preserve">Open the Excel help for this function. </t>
  </si>
  <si>
    <t>Double Click on POISSON and then click on the link</t>
  </si>
  <si>
    <t>Enter =POISSON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</si>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</sst>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000"/>
    <numFmt numFmtId="165" formatCode="0.0000000"/>
    <numFmt numFmtId="166" formatCode="0.000"/>
    <numFmt numFmtId="167" formatCode="0.0000"/>
  </numFmts>
  <fonts count="12" x14ac:knownFonts="1"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5">
    <xf numFmtId="0" fontId="0" fillId="0" borderId="0" xfId="0"/>
    <xf numFmtId="0" fontId="0" fillId="2" borderId="0" xfId="0" applyFill="1" applyProtection="1">
      <protection locked="0"/>
    </xf>
    <xf numFmtId="0" fontId="3" fillId="2" borderId="0" xfId="0" applyFont="1" applyFill="1" applyProtection="1">
      <protection locked="0"/>
    </xf>
    <xf numFmtId="0" fontId="0" fillId="0" borderId="0" xfId="0" applyFill="1" applyProtection="1"/>
    <xf numFmtId="0" fontId="9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5" fillId="0" borderId="0" xfId="0" applyFont="1" applyFill="1" applyProtection="1"/>
    <xf numFmtId="0" fontId="11" fillId="0" borderId="0" xfId="1" applyFont="1" applyFill="1" applyAlignment="1" applyProtection="1">
      <alignment horizontal="center"/>
    </xf>
    <xf numFmtId="0" fontId="3" fillId="0" borderId="0" xfId="0" quotePrefix="1" applyFont="1" applyFill="1" applyAlignment="1" applyProtection="1">
      <alignment wrapText="1"/>
    </xf>
    <xf numFmtId="0" fontId="0" fillId="0" borderId="0" xfId="0" applyFont="1" applyFill="1" applyAlignment="1" applyProtection="1">
      <alignment horizontal="center"/>
    </xf>
    <xf numFmtId="0" fontId="3" fillId="0" borderId="0" xfId="0" quotePrefix="1" applyFont="1" applyFill="1" applyAlignment="1" applyProtection="1">
      <alignment horizontal="left" indent="3"/>
    </xf>
    <xf numFmtId="0" fontId="0" fillId="0" borderId="0" xfId="1" applyFont="1" applyFill="1" applyAlignment="1" applyProtection="1">
      <alignment horizontal="center"/>
    </xf>
    <xf numFmtId="0" fontId="3" fillId="0" borderId="0" xfId="0" quotePrefix="1" applyFont="1" applyFill="1" applyAlignment="1" applyProtection="1"/>
    <xf numFmtId="0" fontId="3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Protection="1"/>
    <xf numFmtId="0" fontId="3" fillId="0" borderId="0" xfId="0" quotePrefix="1" applyFont="1" applyFill="1" applyProtection="1"/>
    <xf numFmtId="0" fontId="6" fillId="0" borderId="0" xfId="0" applyFont="1" applyFill="1" applyProtection="1"/>
    <xf numFmtId="0" fontId="4" fillId="0" borderId="0" xfId="0" applyFont="1" applyFill="1" applyAlignment="1" applyProtection="1">
      <alignment vertical="top"/>
    </xf>
    <xf numFmtId="0" fontId="3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wrapText="1"/>
    </xf>
    <xf numFmtId="0" fontId="3" fillId="0" borderId="0" xfId="0" applyFont="1" applyFill="1" applyAlignment="1" applyProtection="1">
      <alignment vertical="center"/>
    </xf>
    <xf numFmtId="0" fontId="5" fillId="0" borderId="0" xfId="0" quotePrefix="1" applyFont="1" applyFill="1" applyAlignment="1" applyProtection="1">
      <alignment horizontal="left" indent="3"/>
    </xf>
    <xf numFmtId="166" fontId="3" fillId="0" borderId="0" xfId="0" applyNumberFormat="1" applyFont="1" applyFill="1" applyProtection="1"/>
    <xf numFmtId="166" fontId="0" fillId="0" borderId="0" xfId="0" applyNumberFormat="1" applyFill="1" applyProtection="1"/>
    <xf numFmtId="0" fontId="5" fillId="0" borderId="0" xfId="0" quotePrefix="1" applyFont="1" applyFill="1" applyAlignment="1" applyProtection="1">
      <alignment horizontal="left"/>
    </xf>
    <xf numFmtId="0" fontId="6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3" fillId="0" borderId="0" xfId="0" applyFont="1" applyFill="1" applyAlignment="1" applyProtection="1">
      <alignment horizontal="left" indent="3"/>
    </xf>
    <xf numFmtId="0" fontId="3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7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5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5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164" fontId="0" fillId="0" borderId="0" xfId="0" applyNumberFormat="1" applyFill="1" applyProtection="1"/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alignment horizontal="right"/>
    </xf>
    <xf numFmtId="0" fontId="6" fillId="0" borderId="0" xfId="0" applyFont="1" applyFill="1" applyAlignment="1" applyProtection="1">
      <alignment horizontal="left"/>
    </xf>
    <xf numFmtId="0" fontId="6" fillId="0" borderId="0" xfId="0" applyFont="1" applyFill="1" applyAlignment="1" applyProtection="1">
      <alignment horizontal="right"/>
      <protection locked="0"/>
    </xf>
    <xf numFmtId="0" fontId="6" fillId="0" borderId="0" xfId="0" applyFont="1" applyFill="1" applyAlignment="1" applyProtection="1">
      <alignment horizontal="center" vertical="top"/>
    </xf>
    <xf numFmtId="0" fontId="6" fillId="0" borderId="0" xfId="0" applyFont="1" applyFill="1" applyAlignment="1" applyProtection="1">
      <alignment wrapText="1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horizontal="left" vertical="top"/>
    </xf>
    <xf numFmtId="0" fontId="6" fillId="0" borderId="0" xfId="0" applyFont="1" applyFill="1" applyAlignment="1" applyProtection="1">
      <alignment horizontal="center" vertical="top" wrapText="1"/>
    </xf>
    <xf numFmtId="0" fontId="5" fillId="0" borderId="0" xfId="0" applyFont="1" applyFill="1" applyProtection="1">
      <protection locked="0"/>
    </xf>
    <xf numFmtId="0" fontId="8" fillId="0" borderId="0" xfId="0" applyFont="1" applyFill="1" applyAlignment="1" applyProtection="1">
      <alignment horizontal="center"/>
    </xf>
    <xf numFmtId="0" fontId="8" fillId="0" borderId="0" xfId="0" applyFont="1" applyFill="1" applyProtection="1">
      <protection locked="0"/>
    </xf>
    <xf numFmtId="167" fontId="0" fillId="0" borderId="0" xfId="0" applyNumberFormat="1" applyFill="1" applyProtection="1"/>
    <xf numFmtId="167" fontId="0" fillId="0" borderId="0" xfId="0" applyNumberFormat="1" applyFill="1" applyProtection="1">
      <protection locked="0"/>
    </xf>
    <xf numFmtId="0" fontId="1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2">
    <dxf>
      <font>
        <strike val="0"/>
        <color rgb="FFFFFF99"/>
      </font>
    </dxf>
    <dxf>
      <font>
        <strike val="0"/>
        <color rgb="FFFFFF9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Cumulative Poisson Distribution (POISSON)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'Example 6'!$B$5</c:f>
              <c:strCache>
                <c:ptCount val="1"/>
                <c:pt idx="0">
                  <c:v>Mean of 12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6'!$A$6:$A$26</c:f>
              <c:numCache>
                <c:formatCode>General</c:formatCode>
                <c:ptCount val="21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11</c:v>
                </c:pt>
                <c:pt idx="10">
                  <c:v>10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</c:numCache>
            </c:numRef>
          </c:cat>
          <c:val>
            <c:numRef>
              <c:f>'Example 6'!$B$6:$B$26</c:f>
              <c:numCache>
                <c:formatCode>0.0000</c:formatCode>
                <c:ptCount val="21"/>
                <c:pt idx="0">
                  <c:v>0.9884022627851925</c:v>
                </c:pt>
                <c:pt idx="1">
                  <c:v>0.97872023061697333</c:v>
                </c:pt>
                <c:pt idx="2">
                  <c:v>0.96258351033660805</c:v>
                </c:pt>
                <c:pt idx="3">
                  <c:v>0.93703370322602975</c:v>
                </c:pt>
                <c:pt idx="4">
                  <c:v>0.89870899256016212</c:v>
                </c:pt>
                <c:pt idx="5">
                  <c:v>0.84441565245018313</c:v>
                </c:pt>
                <c:pt idx="6">
                  <c:v>0.77202453230354462</c:v>
                </c:pt>
                <c:pt idx="7">
                  <c:v>0.68153563212024593</c:v>
                </c:pt>
                <c:pt idx="8">
                  <c:v>0.57596524857306464</c:v>
                </c:pt>
                <c:pt idx="9">
                  <c:v>0.46159733306361805</c:v>
                </c:pt>
                <c:pt idx="10">
                  <c:v>0.34722941755417158</c:v>
                </c:pt>
                <c:pt idx="11">
                  <c:v>0.24239216167051239</c:v>
                </c:pt>
                <c:pt idx="12">
                  <c:v>0.15502778176746293</c:v>
                </c:pt>
                <c:pt idx="13">
                  <c:v>8.9504496840175862E-2</c:v>
                </c:pt>
                <c:pt idx="14">
                  <c:v>4.5822306888651132E-2</c:v>
                </c:pt>
                <c:pt idx="15">
                  <c:v>2.0341029416928367E-2</c:v>
                </c:pt>
                <c:pt idx="16">
                  <c:v>7.6003906810669956E-3</c:v>
                </c:pt>
                <c:pt idx="17">
                  <c:v>2.2917912077914221E-3</c:v>
                </c:pt>
                <c:pt idx="18">
                  <c:v>5.222580500328978E-4</c:v>
                </c:pt>
                <c:pt idx="19">
                  <c:v>7.9874760593266728E-5</c:v>
                </c:pt>
                <c:pt idx="20">
                  <c:v>6.1442123533282098E-6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75D-42B2-A270-076C6F0D305B}"/>
            </c:ext>
          </c:extLst>
        </c:ser>
        <c:ser>
          <c:idx val="2"/>
          <c:order val="1"/>
          <c:tx>
            <c:strRef>
              <c:f>'Example 6'!$C$5</c:f>
              <c:strCache>
                <c:ptCount val="1"/>
                <c:pt idx="0">
                  <c:v>Mean of 10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6'!$A$6:$A$26</c:f>
              <c:numCache>
                <c:formatCode>General</c:formatCode>
                <c:ptCount val="21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11</c:v>
                </c:pt>
                <c:pt idx="10">
                  <c:v>10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</c:numCache>
            </c:numRef>
          </c:cat>
          <c:val>
            <c:numRef>
              <c:f>'Example 6'!$C$6:$C$26</c:f>
              <c:numCache>
                <c:formatCode>0.0000</c:formatCode>
                <c:ptCount val="21"/>
                <c:pt idx="0">
                  <c:v>0.99841173933814198</c:v>
                </c:pt>
                <c:pt idx="1">
                  <c:v>0.99654565802414319</c:v>
                </c:pt>
                <c:pt idx="2">
                  <c:v>0.99281349539614561</c:v>
                </c:pt>
                <c:pt idx="3">
                  <c:v>0.9857223864029504</c:v>
                </c:pt>
                <c:pt idx="4">
                  <c:v>0.97295839021519881</c:v>
                </c:pt>
                <c:pt idx="5">
                  <c:v>0.95125959669602134</c:v>
                </c:pt>
                <c:pt idx="6">
                  <c:v>0.9165415270653372</c:v>
                </c:pt>
                <c:pt idx="7">
                  <c:v>0.864464422619311</c:v>
                </c:pt>
                <c:pt idx="8">
                  <c:v>0.79155647639487436</c:v>
                </c:pt>
                <c:pt idx="9">
                  <c:v>0.69677614630310658</c:v>
                </c:pt>
                <c:pt idx="10">
                  <c:v>0.58303975019298537</c:v>
                </c:pt>
                <c:pt idx="11">
                  <c:v>0.45792971447185227</c:v>
                </c:pt>
                <c:pt idx="12">
                  <c:v>0.33281967875071894</c:v>
                </c:pt>
                <c:pt idx="13">
                  <c:v>0.22022064660169899</c:v>
                </c:pt>
                <c:pt idx="14">
                  <c:v>0.13014142088248298</c:v>
                </c:pt>
                <c:pt idx="15">
                  <c:v>6.7085962879031805E-2</c:v>
                </c:pt>
                <c:pt idx="16">
                  <c:v>2.9252688076961065E-2</c:v>
                </c:pt>
                <c:pt idx="17">
                  <c:v>1.0336050675925718E-2</c:v>
                </c:pt>
                <c:pt idx="18">
                  <c:v>2.7693957155115762E-3</c:v>
                </c:pt>
                <c:pt idx="19">
                  <c:v>4.9939922738733344E-4</c:v>
                </c:pt>
                <c:pt idx="20">
                  <c:v>4.5399929762484854E-5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75D-42B2-A270-076C6F0D305B}"/>
            </c:ext>
          </c:extLst>
        </c:ser>
        <c:ser>
          <c:idx val="3"/>
          <c:order val="2"/>
          <c:tx>
            <c:strRef>
              <c:f>'Example 6'!$D$5</c:f>
              <c:strCache>
                <c:ptCount val="1"/>
                <c:pt idx="0">
                  <c:v>Mean of 8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6'!$A$6:$A$26</c:f>
              <c:numCache>
                <c:formatCode>General</c:formatCode>
                <c:ptCount val="21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11</c:v>
                </c:pt>
                <c:pt idx="10">
                  <c:v>10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</c:numCache>
            </c:numRef>
          </c:cat>
          <c:val>
            <c:numRef>
              <c:f>'Example 6'!$D$6:$D$26</c:f>
              <c:numCache>
                <c:formatCode>0.0000</c:formatCode>
                <c:ptCount val="21"/>
                <c:pt idx="0">
                  <c:v>0.99990603209630824</c:v>
                </c:pt>
                <c:pt idx="1">
                  <c:v>0.99974706059790797</c:v>
                </c:pt>
                <c:pt idx="2">
                  <c:v>0.99934963185190751</c:v>
                </c:pt>
                <c:pt idx="3">
                  <c:v>0.99840573858015624</c:v>
                </c:pt>
                <c:pt idx="4">
                  <c:v>0.99628197871871582</c:v>
                </c:pt>
                <c:pt idx="5">
                  <c:v>0.99176898901315513</c:v>
                </c:pt>
                <c:pt idx="6">
                  <c:v>0.98274300960203353</c:v>
                </c:pt>
                <c:pt idx="7">
                  <c:v>0.96581929820618062</c:v>
                </c:pt>
                <c:pt idx="8">
                  <c:v>0.93620280326343808</c:v>
                </c:pt>
                <c:pt idx="9">
                  <c:v>0.88807599898148137</c:v>
                </c:pt>
                <c:pt idx="10">
                  <c:v>0.81588579255854654</c:v>
                </c:pt>
                <c:pt idx="11">
                  <c:v>0.71662425872701097</c:v>
                </c:pt>
                <c:pt idx="12">
                  <c:v>0.59254734143759147</c:v>
                </c:pt>
                <c:pt idx="13">
                  <c:v>0.45296080948699424</c:v>
                </c:pt>
                <c:pt idx="14">
                  <c:v>0.31337427753639757</c:v>
                </c:pt>
                <c:pt idx="15">
                  <c:v>0.19123606207962526</c:v>
                </c:pt>
                <c:pt idx="16">
                  <c:v>9.9632400487046024E-2</c:v>
                </c:pt>
                <c:pt idx="17">
                  <c:v>4.2380111991683997E-2</c:v>
                </c:pt>
                <c:pt idx="18">
                  <c:v>1.3753967744002987E-2</c:v>
                </c:pt>
                <c:pt idx="19">
                  <c:v>3.0191636511226068E-3</c:v>
                </c:pt>
                <c:pt idx="20">
                  <c:v>3.3546262790251185E-4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75D-42B2-A270-076C6F0D305B}"/>
            </c:ext>
          </c:extLst>
        </c:ser>
        <c:ser>
          <c:idx val="4"/>
          <c:order val="3"/>
          <c:tx>
            <c:strRef>
              <c:f>'Example 6'!$E$5</c:f>
              <c:strCache>
                <c:ptCount val="1"/>
                <c:pt idx="0">
                  <c:v>Mean of 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'Example 6'!$A$6:$A$26</c:f>
              <c:numCache>
                <c:formatCode>General</c:formatCode>
                <c:ptCount val="21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11</c:v>
                </c:pt>
                <c:pt idx="10">
                  <c:v>10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</c:numCache>
            </c:numRef>
          </c:cat>
          <c:val>
            <c:numRef>
              <c:f>'Example 6'!$E$6:$E$26</c:f>
              <c:numCache>
                <c:formatCode>0.0000</c:formatCode>
                <c:ptCount val="21"/>
                <c:pt idx="0">
                  <c:v>0.99999854489300999</c:v>
                </c:pt>
                <c:pt idx="1">
                  <c:v>0.99999481983106298</c:v>
                </c:pt>
                <c:pt idx="2">
                  <c:v>0.99998240295790619</c:v>
                </c:pt>
                <c:pt idx="3">
                  <c:v>0.99994308285957634</c:v>
                </c:pt>
                <c:pt idx="4">
                  <c:v>0.99982512256458667</c:v>
                </c:pt>
                <c:pt idx="5">
                  <c:v>0.99949090172878252</c:v>
                </c:pt>
                <c:pt idx="6">
                  <c:v>0.9985996461666381</c:v>
                </c:pt>
                <c:pt idx="7">
                  <c:v>0.99637150726127721</c:v>
                </c:pt>
                <c:pt idx="8">
                  <c:v>0.99117251648210192</c:v>
                </c:pt>
                <c:pt idx="9">
                  <c:v>0.97990803646055524</c:v>
                </c:pt>
                <c:pt idx="10">
                  <c:v>0.95737907641746189</c:v>
                </c:pt>
                <c:pt idx="11">
                  <c:v>0.91607598300512416</c:v>
                </c:pt>
                <c:pt idx="12">
                  <c:v>0.84723749398456127</c:v>
                </c:pt>
                <c:pt idx="13">
                  <c:v>0.74397976045371694</c:v>
                </c:pt>
                <c:pt idx="14">
                  <c:v>0.60630278241259128</c:v>
                </c:pt>
                <c:pt idx="15">
                  <c:v>0.44567964136461113</c:v>
                </c:pt>
                <c:pt idx="16">
                  <c:v>0.28505650031663121</c:v>
                </c:pt>
                <c:pt idx="17">
                  <c:v>0.15120388277664787</c:v>
                </c:pt>
                <c:pt idx="18">
                  <c:v>6.196880441665896E-2</c:v>
                </c:pt>
                <c:pt idx="19">
                  <c:v>1.7351265236664509E-2</c:v>
                </c:pt>
                <c:pt idx="20">
                  <c:v>2.4787521766663585E-3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675D-42B2-A270-076C6F0D3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1833760"/>
        <c:axId val="331834152"/>
      </c:lineChart>
      <c:catAx>
        <c:axId val="331833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cumulative 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834152"/>
        <c:crosses val="autoZero"/>
        <c:auto val="1"/>
        <c:lblAlgn val="ctr"/>
        <c:lblOffset val="100"/>
        <c:noMultiLvlLbl val="0"/>
      </c:catAx>
      <c:valAx>
        <c:axId val="33183415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Cumulative</a:t>
                </a:r>
                <a:r>
                  <a:rPr lang="en-AU" baseline="0"/>
                  <a:t> Probability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8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9641565422878832E-2"/>
          <c:y val="0.91909772551640589"/>
          <c:w val="0.69954848427451721"/>
          <c:h val="5.96821153324004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Probability Density Poisson Distribution (POISSON)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'Example 7'!$B$5</c:f>
              <c:strCache>
                <c:ptCount val="1"/>
                <c:pt idx="0">
                  <c:v>Mean of 12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7'!$A$6:$A$26</c:f>
              <c:numCache>
                <c:formatCode>General</c:formatCode>
                <c:ptCount val="21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11</c:v>
                </c:pt>
                <c:pt idx="10">
                  <c:v>10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</c:numCache>
            </c:numRef>
          </c:cat>
          <c:val>
            <c:numRef>
              <c:f>'Example 7'!$B$6:$B$26</c:f>
              <c:numCache>
                <c:formatCode>0.0000</c:formatCode>
                <c:ptCount val="21"/>
                <c:pt idx="0">
                  <c:v>9.6820321682191679E-3</c:v>
                </c:pt>
                <c:pt idx="1">
                  <c:v>1.6136720280365273E-2</c:v>
                </c:pt>
                <c:pt idx="2">
                  <c:v>2.5549807110578349E-2</c:v>
                </c:pt>
                <c:pt idx="3">
                  <c:v>3.8324710665867553E-2</c:v>
                </c:pt>
                <c:pt idx="4">
                  <c:v>5.4293340109979028E-2</c:v>
                </c:pt>
                <c:pt idx="5">
                  <c:v>7.2391120146638691E-2</c:v>
                </c:pt>
                <c:pt idx="6">
                  <c:v>9.0488900183298387E-2</c:v>
                </c:pt>
                <c:pt idx="7">
                  <c:v>0.10557038354718144</c:v>
                </c:pt>
                <c:pt idx="8">
                  <c:v>0.11436791550944654</c:v>
                </c:pt>
                <c:pt idx="9">
                  <c:v>0.11436791550944653</c:v>
                </c:pt>
                <c:pt idx="10">
                  <c:v>0.10483725588365932</c:v>
                </c:pt>
                <c:pt idx="11">
                  <c:v>8.7364379903049433E-2</c:v>
                </c:pt>
                <c:pt idx="12">
                  <c:v>6.5523284927287068E-2</c:v>
                </c:pt>
                <c:pt idx="13">
                  <c:v>4.3682189951524682E-2</c:v>
                </c:pt>
                <c:pt idx="14">
                  <c:v>2.5481277471722744E-2</c:v>
                </c:pt>
                <c:pt idx="15">
                  <c:v>1.2740638735861376E-2</c:v>
                </c:pt>
                <c:pt idx="16">
                  <c:v>5.3085994732755765E-3</c:v>
                </c:pt>
                <c:pt idx="17">
                  <c:v>1.7695331577585235E-3</c:v>
                </c:pt>
                <c:pt idx="18">
                  <c:v>4.423832894396313E-4</c:v>
                </c:pt>
                <c:pt idx="19">
                  <c:v>7.3730548239938514E-5</c:v>
                </c:pt>
                <c:pt idx="20">
                  <c:v>6.1442123533282098E-6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73B-4487-A88A-B662C7DB92A9}"/>
            </c:ext>
          </c:extLst>
        </c:ser>
        <c:ser>
          <c:idx val="2"/>
          <c:order val="1"/>
          <c:tx>
            <c:strRef>
              <c:f>'Example 7'!$C$5</c:f>
              <c:strCache>
                <c:ptCount val="1"/>
                <c:pt idx="0">
                  <c:v>Mean of 10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7'!$A$6:$A$26</c:f>
              <c:numCache>
                <c:formatCode>General</c:formatCode>
                <c:ptCount val="21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11</c:v>
                </c:pt>
                <c:pt idx="10">
                  <c:v>10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</c:numCache>
            </c:numRef>
          </c:cat>
          <c:val>
            <c:numRef>
              <c:f>'Example 7'!$C$6:$C$26</c:f>
              <c:numCache>
                <c:formatCode>0.0000</c:formatCode>
                <c:ptCount val="21"/>
                <c:pt idx="0">
                  <c:v>1.8660813139987594E-3</c:v>
                </c:pt>
                <c:pt idx="1">
                  <c:v>3.7321626279975249E-3</c:v>
                </c:pt>
                <c:pt idx="2">
                  <c:v>7.0911089931952852E-3</c:v>
                </c:pt>
                <c:pt idx="3">
                  <c:v>1.2763996187751522E-2</c:v>
                </c:pt>
                <c:pt idx="4">
                  <c:v>2.1698793519177549E-2</c:v>
                </c:pt>
                <c:pt idx="5">
                  <c:v>3.4718069630684127E-2</c:v>
                </c:pt>
                <c:pt idx="6">
                  <c:v>5.2077104446026187E-2</c:v>
                </c:pt>
                <c:pt idx="7">
                  <c:v>7.2907946224436637E-2</c:v>
                </c:pt>
                <c:pt idx="8">
                  <c:v>9.4780330091767673E-2</c:v>
                </c:pt>
                <c:pt idx="9">
                  <c:v>0.11373639611012118</c:v>
                </c:pt>
                <c:pt idx="10">
                  <c:v>0.1251100357211333</c:v>
                </c:pt>
                <c:pt idx="11">
                  <c:v>0.1251100357211333</c:v>
                </c:pt>
                <c:pt idx="12">
                  <c:v>0.11259903214901996</c:v>
                </c:pt>
                <c:pt idx="13">
                  <c:v>9.0079225719215977E-2</c:v>
                </c:pt>
                <c:pt idx="14">
                  <c:v>6.3055458003451192E-2</c:v>
                </c:pt>
                <c:pt idx="15">
                  <c:v>3.7833274802070715E-2</c:v>
                </c:pt>
                <c:pt idx="16">
                  <c:v>1.8916637401035354E-2</c:v>
                </c:pt>
                <c:pt idx="17">
                  <c:v>7.5666549604141483E-3</c:v>
                </c:pt>
                <c:pt idx="18">
                  <c:v>2.2699964881242444E-3</c:v>
                </c:pt>
                <c:pt idx="19">
                  <c:v>4.5399929762484861E-4</c:v>
                </c:pt>
                <c:pt idx="20">
                  <c:v>4.5399929762484854E-5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73B-4487-A88A-B662C7DB92A9}"/>
            </c:ext>
          </c:extLst>
        </c:ser>
        <c:ser>
          <c:idx val="3"/>
          <c:order val="2"/>
          <c:tx>
            <c:strRef>
              <c:f>'Example 7'!$D$5</c:f>
              <c:strCache>
                <c:ptCount val="1"/>
                <c:pt idx="0">
                  <c:v>Mean of 8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7'!$A$6:$A$26</c:f>
              <c:numCache>
                <c:formatCode>General</c:formatCode>
                <c:ptCount val="21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11</c:v>
                </c:pt>
                <c:pt idx="10">
                  <c:v>10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</c:numCache>
            </c:numRef>
          </c:cat>
          <c:val>
            <c:numRef>
              <c:f>'Example 7'!$D$6:$D$26</c:f>
              <c:numCache>
                <c:formatCode>0.0000</c:formatCode>
                <c:ptCount val="21"/>
                <c:pt idx="0">
                  <c:v>1.589714984002141E-4</c:v>
                </c:pt>
                <c:pt idx="1">
                  <c:v>3.9742874600053648E-4</c:v>
                </c:pt>
                <c:pt idx="2">
                  <c:v>9.4389327175127167E-4</c:v>
                </c:pt>
                <c:pt idx="3">
                  <c:v>2.1237598614403594E-3</c:v>
                </c:pt>
                <c:pt idx="4">
                  <c:v>4.5129897055607724E-3</c:v>
                </c:pt>
                <c:pt idx="5">
                  <c:v>9.0259794111215482E-3</c:v>
                </c:pt>
                <c:pt idx="6">
                  <c:v>1.6923711395852893E-2</c:v>
                </c:pt>
                <c:pt idx="7">
                  <c:v>2.961649494274254E-2</c:v>
                </c:pt>
                <c:pt idx="8">
                  <c:v>4.8126804281956682E-2</c:v>
                </c:pt>
                <c:pt idx="9">
                  <c:v>7.2190206422934985E-2</c:v>
                </c:pt>
                <c:pt idx="10">
                  <c:v>9.9261533831535603E-2</c:v>
                </c:pt>
                <c:pt idx="11">
                  <c:v>0.12407691728941951</c:v>
                </c:pt>
                <c:pt idx="12">
                  <c:v>0.13958653195059695</c:v>
                </c:pt>
                <c:pt idx="13">
                  <c:v>0.13958653195059695</c:v>
                </c:pt>
                <c:pt idx="14">
                  <c:v>0.12213821545677231</c:v>
                </c:pt>
                <c:pt idx="15">
                  <c:v>9.1603661592579252E-2</c:v>
                </c:pt>
                <c:pt idx="16">
                  <c:v>5.7252288495362028E-2</c:v>
                </c:pt>
                <c:pt idx="17">
                  <c:v>2.8626144247681014E-2</c:v>
                </c:pt>
                <c:pt idx="18">
                  <c:v>1.0734804092880379E-2</c:v>
                </c:pt>
                <c:pt idx="19">
                  <c:v>2.683701023220094E-3</c:v>
                </c:pt>
                <c:pt idx="20">
                  <c:v>3.3546262790251185E-4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73B-4487-A88A-B662C7DB92A9}"/>
            </c:ext>
          </c:extLst>
        </c:ser>
        <c:ser>
          <c:idx val="4"/>
          <c:order val="3"/>
          <c:tx>
            <c:strRef>
              <c:f>'Example 7'!$E$5</c:f>
              <c:strCache>
                <c:ptCount val="1"/>
                <c:pt idx="0">
                  <c:v>Mean of 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'Example 7'!$A$6:$A$26</c:f>
              <c:numCache>
                <c:formatCode>General</c:formatCode>
                <c:ptCount val="21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11</c:v>
                </c:pt>
                <c:pt idx="10">
                  <c:v>10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</c:numCache>
            </c:numRef>
          </c:cat>
          <c:val>
            <c:numRef>
              <c:f>'Example 7'!$E$6:$E$26</c:f>
              <c:numCache>
                <c:formatCode>0.0000</c:formatCode>
                <c:ptCount val="21"/>
                <c:pt idx="0">
                  <c:v>3.725061947042944E-6</c:v>
                </c:pt>
                <c:pt idx="1">
                  <c:v>1.241687315680987E-5</c:v>
                </c:pt>
                <c:pt idx="2">
                  <c:v>3.9320098329897816E-5</c:v>
                </c:pt>
                <c:pt idx="3">
                  <c:v>1.1796029498969329E-4</c:v>
                </c:pt>
                <c:pt idx="4">
                  <c:v>3.3422083580413167E-4</c:v>
                </c:pt>
                <c:pt idx="5">
                  <c:v>8.9125556214435036E-4</c:v>
                </c:pt>
                <c:pt idx="6">
                  <c:v>2.2281389053608732E-3</c:v>
                </c:pt>
                <c:pt idx="7">
                  <c:v>5.1989907791753836E-3</c:v>
                </c:pt>
                <c:pt idx="8">
                  <c:v>1.1264480021546661E-2</c:v>
                </c:pt>
                <c:pt idx="9">
                  <c:v>2.2528960043093311E-2</c:v>
                </c:pt>
                <c:pt idx="10">
                  <c:v>4.1303093412337732E-2</c:v>
                </c:pt>
                <c:pt idx="11">
                  <c:v>6.883848902056286E-2</c:v>
                </c:pt>
                <c:pt idx="12">
                  <c:v>0.10325773353084432</c:v>
                </c:pt>
                <c:pt idx="13">
                  <c:v>0.13767697804112577</c:v>
                </c:pt>
                <c:pt idx="14">
                  <c:v>0.16062314104798003</c:v>
                </c:pt>
                <c:pt idx="15">
                  <c:v>0.16062314104798003</c:v>
                </c:pt>
                <c:pt idx="16">
                  <c:v>0.13385261753998337</c:v>
                </c:pt>
                <c:pt idx="17">
                  <c:v>8.9235078359988909E-2</c:v>
                </c:pt>
                <c:pt idx="18">
                  <c:v>4.4617539179994462E-2</c:v>
                </c:pt>
                <c:pt idx="19">
                  <c:v>1.4872513059998151E-2</c:v>
                </c:pt>
                <c:pt idx="20">
                  <c:v>2.4787521766663585E-3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673B-4487-A88A-B662C7DB92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1834936"/>
        <c:axId val="331835328"/>
      </c:lineChart>
      <c:catAx>
        <c:axId val="331834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835328"/>
        <c:crosses val="autoZero"/>
        <c:auto val="1"/>
        <c:lblAlgn val="ctr"/>
        <c:lblOffset val="100"/>
        <c:noMultiLvlLbl val="0"/>
      </c:catAx>
      <c:valAx>
        <c:axId val="33183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834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2411332032369433E-2"/>
          <c:y val="0.91844877679060166"/>
          <c:w val="0.70561042954552688"/>
          <c:h val="6.01608488778474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52</xdr:row>
      <xdr:rowOff>95250</xdr:rowOff>
    </xdr:from>
    <xdr:ext cx="5057775" cy="16846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42875" y="8677275"/>
              <a:ext cx="5057775" cy="168469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𝒌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acc>
                      <m:accPr>
                        <m:chr m:val="̅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acc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nary>
                      <m:naryPr>
                        <m:chr m:val="∑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AU" sz="1800" b="1" i="1">
                            <a:latin typeface="Cambria Math" panose="02040503050406030204" pitchFamily="18" charset="0"/>
                          </a:rPr>
                          <m:t>𝒌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=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𝟎</m:t>
                        </m:r>
                      </m:sub>
                      <m:sup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</m:sup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𝒆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acc>
                                  <m:accPr>
                                    <m:chr m:val="̅"/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acc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𝒙</m:t>
                                    </m:r>
                                  </m:e>
                                </m:acc>
                              </m:sup>
                            </m:sSup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acc>
                                  <m:accPr>
                                    <m:chr m:val="̅"/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acc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𝒙</m:t>
                                    </m:r>
                                  </m:e>
                                </m:acc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sup>
                            </m:sSup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𝒌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!</m:t>
                            </m:r>
                          </m:den>
                        </m:f>
                      </m:e>
                    </m:nary>
                  </m:oMath>
                </m:oMathPara>
              </a14:m>
              <a:endParaRPr lang="en-AU" sz="1800" b="1"/>
            </a:p>
            <a:p>
              <a:r>
                <a:rPr lang="en-AU" sz="1400" b="1"/>
                <a:t>Where: </a:t>
              </a:r>
            </a:p>
            <a:p>
              <a:r>
                <a:rPr lang="en-AU" sz="1400" b="1"/>
                <a:t>e = e</a:t>
              </a:r>
            </a:p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en-AU" sz="1400" b="1" i="1" baseline="0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en-AU" sz="1400" b="1" i="1" baseline="0">
                          <a:latin typeface="Cambria Math" panose="02040503050406030204" pitchFamily="18" charset="0"/>
                        </a:rPr>
                        <m:t>𝒙</m:t>
                      </m:r>
                    </m:e>
                  </m:acc>
                </m:oMath>
              </a14:m>
              <a:r>
                <a:rPr lang="en-AU" sz="1400" b="1" baseline="0"/>
                <a:t> = mean of x</a:t>
              </a:r>
              <a:endParaRPr lang="en-AU" sz="1400" b="1"/>
            </a:p>
            <a:p>
              <a:r>
                <a:rPr lang="en-AU" sz="1400" b="1"/>
                <a:t>k</a:t>
              </a:r>
              <a:r>
                <a:rPr lang="en-AU" sz="1400" b="1" baseline="0"/>
                <a:t> = number of event occurences</a:t>
              </a:r>
              <a:endParaRPr lang="en-AU" sz="14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42875" y="8677275"/>
              <a:ext cx="5057775" cy="168469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𝑭(𝒌,𝒙 ̅)=∑_(𝒌=𝟎)^𝒙▒(𝒆^(−𝒙 ̅ ) 𝒙 ̅^𝒙)/𝒌!</a:t>
              </a:r>
              <a:endParaRPr lang="en-AU" sz="1800" b="1"/>
            </a:p>
            <a:p>
              <a:r>
                <a:rPr lang="en-AU" sz="1400" b="1"/>
                <a:t>Where: </a:t>
              </a:r>
            </a:p>
            <a:p>
              <a:r>
                <a:rPr lang="en-AU" sz="1400" b="1"/>
                <a:t>e = e</a:t>
              </a:r>
            </a:p>
            <a:p>
              <a:r>
                <a:rPr lang="en-AU" sz="1400" b="1" i="0" baseline="0">
                  <a:latin typeface="Cambria Math" panose="02040503050406030204" pitchFamily="18" charset="0"/>
                </a:rPr>
                <a:t>𝒙 ̅</a:t>
              </a:r>
              <a:r>
                <a:rPr lang="en-AU" sz="1400" b="1" baseline="0"/>
                <a:t> = mean of x</a:t>
              </a:r>
              <a:endParaRPr lang="en-AU" sz="1400" b="1"/>
            </a:p>
            <a:p>
              <a:r>
                <a:rPr lang="en-AU" sz="1400" b="1"/>
                <a:t>k</a:t>
              </a:r>
              <a:r>
                <a:rPr lang="en-AU" sz="1400" b="1" baseline="0"/>
                <a:t> = number of event occurences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0</xdr:col>
      <xdr:colOff>142876</xdr:colOff>
      <xdr:row>46</xdr:row>
      <xdr:rowOff>114300</xdr:rowOff>
    </xdr:from>
    <xdr:ext cx="3362324" cy="12668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42876" y="7724775"/>
              <a:ext cx="3362324" cy="12668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𝒇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acc>
                          <m:accPr>
                            <m:chr m:val="̅"/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e>
                        </m:acc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acc>
                              <m:accPr>
                                <m:chr m:val="̅"/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acc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</m:acc>
                          </m:sup>
                        </m:sSup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acc>
                              <m:accPr>
                                <m:chr m:val="̅"/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acc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</m:acc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sup>
                        </m:sSup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!</m:t>
                        </m:r>
                      </m:den>
                    </m:f>
                  </m:oMath>
                </m:oMathPara>
              </a14:m>
              <a:endParaRPr lang="en-AU" sz="1800" b="1">
                <a:ea typeface="Cambria Math" panose="02040503050406030204" pitchFamily="18" charset="0"/>
              </a:endParaRPr>
            </a:p>
            <a:p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Where: </a:t>
              </a:r>
              <a:endParaRPr lang="en-AU" sz="1400">
                <a:effectLst/>
              </a:endParaRPr>
            </a:p>
            <a:p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e</a:t>
              </a:r>
              <a:r>
                <a:rPr lang="en-AU" sz="1400" b="1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e</a:t>
              </a:r>
              <a:endParaRPr lang="en-AU" sz="1400">
                <a:effectLst/>
              </a:endParaRPr>
            </a:p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en-A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accPr>
                    <m:e>
                      <m:r>
                        <a:rPr lang="en-A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𝒙</m:t>
                      </m:r>
                    </m:e>
                  </m:acc>
                </m:oMath>
              </a14:m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mean of x</a:t>
              </a:r>
              <a:endParaRPr lang="en-AU" sz="1400" b="1"/>
            </a:p>
            <a:p>
              <a:endParaRPr lang="en-AU" sz="18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42876" y="7724775"/>
              <a:ext cx="3362324" cy="12668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𝒇(𝒙,𝒙 ̅ 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=(𝒆^(−𝒙 ̅ ) 𝒙 ̅^𝒙)/𝒙!</a:t>
              </a:r>
              <a:endParaRPr lang="en-AU" sz="1800" b="1">
                <a:ea typeface="Cambria Math" panose="02040503050406030204" pitchFamily="18" charset="0"/>
              </a:endParaRPr>
            </a:p>
            <a:p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Where: </a:t>
              </a:r>
              <a:endParaRPr lang="en-AU" sz="1400">
                <a:effectLst/>
              </a:endParaRPr>
            </a:p>
            <a:p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e</a:t>
              </a:r>
              <a:r>
                <a:rPr lang="en-AU" sz="1400" b="1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e</a:t>
              </a:r>
              <a:endParaRPr lang="en-AU" sz="1400">
                <a:effectLst/>
              </a:endParaRP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𝒙 ̅</a:t>
              </a:r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mean of x</a:t>
              </a:r>
              <a:endParaRPr lang="en-AU" sz="1400" b="1"/>
            </a:p>
            <a:p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381001</xdr:colOff>
      <xdr:row>2</xdr:row>
      <xdr:rowOff>95249</xdr:rowOff>
    </xdr:from>
    <xdr:to>
      <xdr:col>5</xdr:col>
      <xdr:colOff>6362701</xdr:colOff>
      <xdr:row>25</xdr:row>
      <xdr:rowOff>142874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0.811</cdr:x>
      <cdr:y>0.89655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495800" y="3219433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3</xdr:row>
      <xdr:rowOff>123825</xdr:rowOff>
    </xdr:from>
    <xdr:to>
      <xdr:col>5</xdr:col>
      <xdr:colOff>6391275</xdr:colOff>
      <xdr:row>25</xdr:row>
      <xdr:rowOff>123825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0.80936</cdr:x>
      <cdr:y>0.89572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448175" y="3190858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8">
    <tabColor theme="5" tint="-0.249977111117893"/>
  </sheetPr>
  <dimension ref="A1:E81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3" t="s">
        <v>83</v>
      </c>
      <c r="B1" s="34"/>
      <c r="C1" s="34"/>
      <c r="D1" s="35" t="s">
        <v>101</v>
      </c>
      <c r="E1" s="36"/>
    </row>
    <row r="2" spans="1:5" ht="15" customHeight="1" x14ac:dyDescent="0.2">
      <c r="A2" s="4" t="str">
        <f ca="1">IF(1*LEFT(INFO("release"),2)&gt;=14,"Use of POISSON is not recommended for Excel 2010 and above","POISSON continuance after Excel 2013 is not assured")</f>
        <v>Use of POISSON is not recommended for Excel 2010 and above</v>
      </c>
      <c r="B2" s="3"/>
      <c r="C2" s="3"/>
      <c r="D2" s="5"/>
    </row>
    <row r="3" spans="1:5" ht="15.75" x14ac:dyDescent="0.25">
      <c r="A3" s="6" t="s">
        <v>60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82</v>
      </c>
      <c r="B4" s="3"/>
      <c r="C4" s="3"/>
      <c r="D4" s="9" t="s">
        <v>97</v>
      </c>
    </row>
    <row r="5" spans="1:5" x14ac:dyDescent="0.2">
      <c r="A5" s="10" t="s">
        <v>81</v>
      </c>
      <c r="B5" s="3"/>
      <c r="C5" s="3"/>
      <c r="D5" s="9"/>
    </row>
    <row r="6" spans="1:5" x14ac:dyDescent="0.2">
      <c r="A6" s="10" t="s">
        <v>80</v>
      </c>
      <c r="B6" s="3"/>
      <c r="C6" s="3"/>
      <c r="D6" s="11" t="s">
        <v>98</v>
      </c>
    </row>
    <row r="7" spans="1:5" x14ac:dyDescent="0.2">
      <c r="A7" s="10"/>
      <c r="B7" s="3"/>
      <c r="C7" s="3"/>
      <c r="D7" s="9" t="s">
        <v>100</v>
      </c>
    </row>
    <row r="8" spans="1:5" x14ac:dyDescent="0.2">
      <c r="A8" s="12" t="s">
        <v>79</v>
      </c>
      <c r="B8" s="3"/>
      <c r="C8" s="3"/>
      <c r="D8" s="9" t="s">
        <v>99</v>
      </c>
    </row>
    <row r="9" spans="1:5" x14ac:dyDescent="0.2">
      <c r="A9" s="12"/>
      <c r="B9" s="3"/>
      <c r="C9" s="3"/>
      <c r="D9" s="9"/>
    </row>
    <row r="10" spans="1:5" ht="15.75" x14ac:dyDescent="0.25">
      <c r="A10" s="6" t="s">
        <v>78</v>
      </c>
      <c r="B10" s="13"/>
      <c r="C10" s="13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12"/>
      <c r="B11" s="13"/>
      <c r="C11" s="13"/>
      <c r="D11" s="9"/>
    </row>
    <row r="12" spans="1:5" x14ac:dyDescent="0.2">
      <c r="A12" s="12" t="s">
        <v>77</v>
      </c>
      <c r="B12" s="13"/>
      <c r="C12" s="13"/>
      <c r="D12" s="9"/>
    </row>
    <row r="13" spans="1:5" x14ac:dyDescent="0.2">
      <c r="A13" s="12"/>
      <c r="B13" s="13"/>
      <c r="C13" s="13"/>
      <c r="D13" s="9"/>
    </row>
    <row r="14" spans="1:5" x14ac:dyDescent="0.2">
      <c r="A14" s="12" t="s">
        <v>76</v>
      </c>
      <c r="B14" s="13"/>
      <c r="C14" s="13"/>
      <c r="D14" s="9"/>
    </row>
    <row r="15" spans="1:5" x14ac:dyDescent="0.2">
      <c r="A15" s="12"/>
      <c r="B15" s="13"/>
      <c r="C15" s="13"/>
      <c r="D15" s="11"/>
    </row>
    <row r="16" spans="1:5" x14ac:dyDescent="0.2">
      <c r="A16" s="12" t="s">
        <v>75</v>
      </c>
      <c r="B16" s="13"/>
      <c r="C16" s="13"/>
      <c r="D16" s="13"/>
    </row>
    <row r="17" spans="1:4" x14ac:dyDescent="0.2">
      <c r="A17" s="12"/>
      <c r="B17" s="13"/>
      <c r="C17" s="13"/>
      <c r="D17" s="13"/>
    </row>
    <row r="18" spans="1:4" x14ac:dyDescent="0.2">
      <c r="A18" s="12" t="s">
        <v>74</v>
      </c>
      <c r="B18" s="13"/>
      <c r="C18" s="13"/>
      <c r="D18" s="13"/>
    </row>
    <row r="19" spans="1:4" x14ac:dyDescent="0.2">
      <c r="A19" s="12"/>
      <c r="B19" s="13"/>
      <c r="C19" s="13"/>
      <c r="D19" s="13"/>
    </row>
    <row r="20" spans="1:4" ht="15.75" x14ac:dyDescent="0.25">
      <c r="A20" s="6" t="s">
        <v>73</v>
      </c>
      <c r="B20" s="3"/>
      <c r="C20" s="3"/>
      <c r="D20" s="3"/>
    </row>
    <row r="21" spans="1:4" x14ac:dyDescent="0.2">
      <c r="A21" s="14"/>
      <c r="B21" s="3"/>
      <c r="C21" s="3"/>
      <c r="D21" s="3"/>
    </row>
    <row r="22" spans="1:4" x14ac:dyDescent="0.2">
      <c r="A22" s="14" t="s">
        <v>72</v>
      </c>
      <c r="B22" s="15"/>
      <c r="C22" s="15"/>
      <c r="D22" s="15"/>
    </row>
    <row r="23" spans="1:4" x14ac:dyDescent="0.2">
      <c r="A23" s="12"/>
      <c r="B23" s="13"/>
      <c r="C23" s="13"/>
      <c r="D23" s="13"/>
    </row>
    <row r="24" spans="1:4" x14ac:dyDescent="0.2">
      <c r="A24" s="12" t="s">
        <v>71</v>
      </c>
      <c r="B24" s="13"/>
      <c r="C24" s="13"/>
      <c r="D24" s="13"/>
    </row>
    <row r="25" spans="1:4" x14ac:dyDescent="0.2">
      <c r="A25" s="12"/>
      <c r="B25" s="13"/>
      <c r="C25" s="13"/>
      <c r="D25" s="13"/>
    </row>
    <row r="26" spans="1:4" x14ac:dyDescent="0.2">
      <c r="A26" s="12" t="s">
        <v>70</v>
      </c>
      <c r="B26" s="3"/>
      <c r="C26" s="3"/>
      <c r="D26" s="3"/>
    </row>
    <row r="27" spans="1:4" x14ac:dyDescent="0.2">
      <c r="A27" s="16"/>
      <c r="B27" s="3"/>
      <c r="C27" s="3"/>
      <c r="D27" s="3"/>
    </row>
    <row r="28" spans="1:4" x14ac:dyDescent="0.2">
      <c r="A28" s="12" t="s">
        <v>69</v>
      </c>
      <c r="B28" s="13"/>
      <c r="C28" s="13"/>
      <c r="D28" s="13"/>
    </row>
    <row r="29" spans="1:4" x14ac:dyDescent="0.2">
      <c r="A29" s="12"/>
      <c r="B29" s="13"/>
      <c r="C29" s="13"/>
      <c r="D29" s="13"/>
    </row>
    <row r="30" spans="1:4" x14ac:dyDescent="0.2">
      <c r="A30" s="12" t="s">
        <v>68</v>
      </c>
      <c r="B30" s="13"/>
      <c r="C30" s="13"/>
      <c r="D30" s="13"/>
    </row>
    <row r="31" spans="1:4" x14ac:dyDescent="0.2">
      <c r="A31" s="12"/>
      <c r="B31" s="13"/>
      <c r="C31" s="13"/>
      <c r="D31" s="13"/>
    </row>
    <row r="32" spans="1:4" x14ac:dyDescent="0.2">
      <c r="A32" s="12" t="s">
        <v>67</v>
      </c>
      <c r="B32" s="13"/>
      <c r="C32" s="13"/>
      <c r="D32" s="13"/>
    </row>
    <row r="33" spans="1:4" x14ac:dyDescent="0.2">
      <c r="A33" s="10" t="s">
        <v>66</v>
      </c>
      <c r="B33" s="13"/>
      <c r="C33" s="13"/>
      <c r="D33" s="13"/>
    </row>
    <row r="34" spans="1:4" x14ac:dyDescent="0.2">
      <c r="A34" s="12"/>
      <c r="B34" s="13"/>
      <c r="C34" s="13"/>
      <c r="D34" s="13"/>
    </row>
    <row r="35" spans="1:4" ht="15.75" x14ac:dyDescent="0.25">
      <c r="A35" s="6" t="s">
        <v>65</v>
      </c>
      <c r="B35" s="3"/>
      <c r="C35" s="3"/>
      <c r="D35" s="3"/>
    </row>
    <row r="36" spans="1:4" x14ac:dyDescent="0.2">
      <c r="A36" s="12" t="s">
        <v>64</v>
      </c>
      <c r="B36" s="3"/>
      <c r="C36" s="3"/>
      <c r="D36" s="3"/>
    </row>
    <row r="37" spans="1:4" x14ac:dyDescent="0.2">
      <c r="A37" s="12"/>
      <c r="B37" s="3"/>
      <c r="C37" s="3"/>
      <c r="D37" s="3"/>
    </row>
    <row r="38" spans="1:4" ht="15.75" x14ac:dyDescent="0.25">
      <c r="A38" s="6" t="s">
        <v>63</v>
      </c>
      <c r="B38" s="3"/>
      <c r="C38" s="3"/>
      <c r="D38" s="3"/>
    </row>
    <row r="39" spans="1:4" x14ac:dyDescent="0.2">
      <c r="A39" s="17" t="s">
        <v>62</v>
      </c>
      <c r="B39" s="17" t="s">
        <v>61</v>
      </c>
      <c r="C39" s="17" t="s">
        <v>60</v>
      </c>
      <c r="D39" s="17" t="s">
        <v>59</v>
      </c>
    </row>
    <row r="40" spans="1:4" x14ac:dyDescent="0.2">
      <c r="A40" s="18" t="s">
        <v>58</v>
      </c>
      <c r="B40" s="18" t="s">
        <v>53</v>
      </c>
      <c r="C40" s="19" t="s">
        <v>57</v>
      </c>
      <c r="D40" s="19"/>
    </row>
    <row r="41" spans="1:4" x14ac:dyDescent="0.2">
      <c r="A41" s="18" t="s">
        <v>56</v>
      </c>
      <c r="B41" s="18" t="s">
        <v>53</v>
      </c>
      <c r="C41" s="19" t="s">
        <v>55</v>
      </c>
      <c r="D41" s="20"/>
    </row>
    <row r="42" spans="1:4" s="2" customFormat="1" ht="25.5" x14ac:dyDescent="0.2">
      <c r="A42" s="18" t="s">
        <v>54</v>
      </c>
      <c r="B42" s="18" t="s">
        <v>53</v>
      </c>
      <c r="C42" s="19" t="s">
        <v>52</v>
      </c>
      <c r="D42" s="20" t="s">
        <v>51</v>
      </c>
    </row>
    <row r="43" spans="1:4" s="2" customFormat="1" x14ac:dyDescent="0.2">
      <c r="A43" s="3"/>
      <c r="B43" s="3"/>
      <c r="C43" s="3"/>
      <c r="D43" s="3"/>
    </row>
    <row r="44" spans="1:4" s="2" customFormat="1" ht="15.75" x14ac:dyDescent="0.25">
      <c r="A44" s="6" t="s">
        <v>50</v>
      </c>
      <c r="B44" s="3"/>
      <c r="C44" s="3"/>
      <c r="D44" s="3"/>
    </row>
    <row r="45" spans="1:4" s="2" customFormat="1" x14ac:dyDescent="0.2">
      <c r="A45" s="12"/>
      <c r="B45" s="13"/>
      <c r="C45" s="13"/>
      <c r="D45" s="13"/>
    </row>
    <row r="46" spans="1:4" s="2" customFormat="1" x14ac:dyDescent="0.2">
      <c r="A46" s="21" t="s">
        <v>49</v>
      </c>
      <c r="B46" s="3"/>
      <c r="C46" s="3"/>
      <c r="D46" s="3"/>
    </row>
    <row r="47" spans="1:4" s="2" customFormat="1" ht="114.75" customHeight="1" x14ac:dyDescent="0.2">
      <c r="A47" s="13"/>
      <c r="B47" s="3"/>
      <c r="C47" s="3"/>
      <c r="D47" s="3"/>
    </row>
    <row r="48" spans="1:4" s="2" customFormat="1" x14ac:dyDescent="0.2">
      <c r="A48" s="3"/>
      <c r="B48" s="3"/>
      <c r="C48" s="3"/>
      <c r="D48" s="3"/>
    </row>
    <row r="49" spans="1:4" s="2" customFormat="1" x14ac:dyDescent="0.2">
      <c r="A49" s="13" t="s">
        <v>46</v>
      </c>
      <c r="B49" s="3"/>
      <c r="C49" s="3"/>
      <c r="D49" s="3"/>
    </row>
    <row r="50" spans="1:4" s="2" customFormat="1" ht="15.75" x14ac:dyDescent="0.25">
      <c r="A50" s="22" t="s">
        <v>48</v>
      </c>
      <c r="B50" s="3"/>
      <c r="C50" s="3"/>
      <c r="D50" s="3"/>
    </row>
    <row r="51" spans="1:4" s="2" customFormat="1" x14ac:dyDescent="0.2">
      <c r="A51" s="3"/>
      <c r="B51" s="3"/>
      <c r="C51" s="3"/>
      <c r="D51" s="3"/>
    </row>
    <row r="52" spans="1:4" s="2" customFormat="1" x14ac:dyDescent="0.2">
      <c r="A52" s="21" t="s">
        <v>47</v>
      </c>
      <c r="B52" s="3"/>
      <c r="C52" s="3"/>
      <c r="D52" s="3"/>
    </row>
    <row r="53" spans="1:4" s="2" customFormat="1" ht="147.75" customHeight="1" x14ac:dyDescent="0.2">
      <c r="A53" s="21"/>
      <c r="B53" s="3"/>
      <c r="C53" s="3"/>
      <c r="D53" s="3"/>
    </row>
    <row r="54" spans="1:4" s="2" customFormat="1" x14ac:dyDescent="0.2">
      <c r="A54" s="23" t="s">
        <v>46</v>
      </c>
      <c r="B54" s="3"/>
      <c r="C54" s="3"/>
      <c r="D54" s="3"/>
    </row>
    <row r="55" spans="1:4" s="2" customFormat="1" ht="15.75" x14ac:dyDescent="0.25">
      <c r="A55" s="22" t="s">
        <v>45</v>
      </c>
      <c r="B55" s="3"/>
      <c r="C55" s="3"/>
      <c r="D55" s="3"/>
    </row>
    <row r="56" spans="1:4" s="2" customFormat="1" x14ac:dyDescent="0.2">
      <c r="A56" s="23" t="s">
        <v>44</v>
      </c>
      <c r="B56" s="3"/>
      <c r="C56" s="3"/>
      <c r="D56" s="3"/>
    </row>
    <row r="57" spans="1:4" s="2" customFormat="1" x14ac:dyDescent="0.2">
      <c r="A57" s="24"/>
      <c r="B57" s="3"/>
      <c r="C57" s="3"/>
      <c r="D57" s="3"/>
    </row>
    <row r="58" spans="1:4" s="2" customFormat="1" ht="15.75" x14ac:dyDescent="0.25">
      <c r="A58" s="25" t="s">
        <v>93</v>
      </c>
      <c r="B58" s="3"/>
      <c r="C58" s="3"/>
      <c r="D58" s="3"/>
    </row>
    <row r="59" spans="1:4" s="2" customFormat="1" x14ac:dyDescent="0.2">
      <c r="A59" s="26" t="s">
        <v>95</v>
      </c>
      <c r="B59" s="3"/>
      <c r="C59" s="3"/>
      <c r="D59" s="3"/>
    </row>
    <row r="60" spans="1:4" s="2" customFormat="1" ht="30" customHeight="1" x14ac:dyDescent="0.2">
      <c r="A60" s="27" t="s">
        <v>96</v>
      </c>
      <c r="B60" s="28" t="s">
        <v>94</v>
      </c>
      <c r="C60" s="3"/>
      <c r="D60" s="3"/>
    </row>
    <row r="61" spans="1:4" s="2" customFormat="1" x14ac:dyDescent="0.2">
      <c r="A61" s="26"/>
      <c r="B61" s="3"/>
      <c r="C61" s="3"/>
      <c r="D61" s="3"/>
    </row>
    <row r="62" spans="1:4" s="2" customFormat="1" ht="15.75" x14ac:dyDescent="0.25">
      <c r="A62" s="6" t="s">
        <v>43</v>
      </c>
      <c r="B62" s="6"/>
      <c r="C62" s="6"/>
      <c r="D62" s="6"/>
    </row>
    <row r="63" spans="1:4" s="2" customFormat="1" x14ac:dyDescent="0.2">
      <c r="A63" s="3"/>
      <c r="B63" s="3"/>
      <c r="C63" s="3"/>
      <c r="D63" s="3"/>
    </row>
    <row r="64" spans="1:4" s="2" customFormat="1" x14ac:dyDescent="0.2">
      <c r="A64" s="17" t="s">
        <v>42</v>
      </c>
      <c r="B64" s="3"/>
      <c r="C64" s="3"/>
      <c r="D64" s="3"/>
    </row>
    <row r="65" spans="1:4" x14ac:dyDescent="0.2">
      <c r="A65" s="29" t="str">
        <f>'Example 1'!A1</f>
        <v>Example 1:- Simple Example Of Use Of POISSON.</v>
      </c>
      <c r="B65" s="3"/>
      <c r="C65" s="3"/>
      <c r="D65" s="3"/>
    </row>
    <row r="66" spans="1:4" s="2" customFormat="1" x14ac:dyDescent="0.2">
      <c r="A66" s="29" t="str">
        <f>'Example 2'!A1</f>
        <v>Example 2:- Crosscheck / Comparison Of POISSON With POISSON.DIST</v>
      </c>
      <c r="B66" s="3"/>
      <c r="C66" s="3"/>
      <c r="D66" s="3"/>
    </row>
    <row r="67" spans="1:4" s="2" customFormat="1" x14ac:dyDescent="0.2">
      <c r="A67" s="29" t="str">
        <f>'Example 3'!A1</f>
        <v>Example 3:- Crosscheck Of Probability Density POISSON Algorithm.</v>
      </c>
      <c r="B67" s="3"/>
      <c r="C67" s="3"/>
      <c r="D67" s="3"/>
    </row>
    <row r="68" spans="1:4" s="2" customFormat="1" x14ac:dyDescent="0.2">
      <c r="A68" s="29" t="str">
        <f>'Example 4'!A1</f>
        <v>Example 4:- Crosscheck Of Cumulative Probability POISSON Algorithm.</v>
      </c>
      <c r="B68" s="3"/>
      <c r="C68" s="3"/>
      <c r="D68" s="3"/>
    </row>
    <row r="69" spans="1:4" x14ac:dyDescent="0.2">
      <c r="A69" s="29" t="str">
        <f>'Example 5'!A1</f>
        <v>Example 5:- Validating Data For POISSON</v>
      </c>
      <c r="B69" s="3"/>
      <c r="C69" s="3"/>
      <c r="D69" s="3"/>
    </row>
    <row r="70" spans="1:4" x14ac:dyDescent="0.2">
      <c r="A70" s="29" t="str">
        <f>'Example 6'!A1</f>
        <v>Example 6:- Tabulating And Charting POISSON: Cumulative Probability</v>
      </c>
      <c r="B70" s="3"/>
      <c r="C70" s="3"/>
      <c r="D70" s="3"/>
    </row>
    <row r="71" spans="1:4" x14ac:dyDescent="0.2">
      <c r="A71" s="29" t="str">
        <f>'Example 7'!A1</f>
        <v>Example 7:- Tabulating And Charting POISSON: Probability Density</v>
      </c>
      <c r="B71" s="3"/>
      <c r="C71" s="3"/>
      <c r="D71" s="3"/>
    </row>
    <row r="72" spans="1:4" x14ac:dyDescent="0.2">
      <c r="A72" s="3"/>
      <c r="B72" s="3"/>
      <c r="C72" s="3"/>
      <c r="D72" s="3"/>
    </row>
    <row r="73" spans="1:4" ht="15.75" x14ac:dyDescent="0.25">
      <c r="A73" s="6" t="s">
        <v>4</v>
      </c>
      <c r="B73" s="3"/>
      <c r="C73" s="3"/>
      <c r="D73" s="3"/>
    </row>
    <row r="74" spans="1:4" x14ac:dyDescent="0.2">
      <c r="A74" s="3"/>
      <c r="B74" s="3"/>
      <c r="C74" s="3"/>
      <c r="D74" s="3"/>
    </row>
    <row r="75" spans="1:4" x14ac:dyDescent="0.2">
      <c r="A75" s="13" t="s">
        <v>3</v>
      </c>
      <c r="B75" s="3"/>
      <c r="C75" s="3"/>
      <c r="D75" s="3"/>
    </row>
    <row r="76" spans="1:4" x14ac:dyDescent="0.2">
      <c r="A76" s="13" t="s">
        <v>2</v>
      </c>
      <c r="B76" s="3"/>
      <c r="C76" s="3"/>
      <c r="D76" s="3"/>
    </row>
    <row r="77" spans="1:4" x14ac:dyDescent="0.2">
      <c r="A77" s="14" t="s">
        <v>1</v>
      </c>
      <c r="B77" s="3"/>
      <c r="C77" s="3"/>
      <c r="D77" s="3"/>
    </row>
    <row r="78" spans="1:4" x14ac:dyDescent="0.2">
      <c r="A78" s="30"/>
      <c r="B78" s="3"/>
      <c r="C78" s="3"/>
      <c r="D78" s="3"/>
    </row>
    <row r="79" spans="1:4" x14ac:dyDescent="0.2">
      <c r="A79" s="13" t="s">
        <v>0</v>
      </c>
      <c r="B79" s="3"/>
      <c r="C79" s="3"/>
      <c r="D79" s="3"/>
    </row>
    <row r="80" spans="1:4" x14ac:dyDescent="0.2">
      <c r="A80" s="31"/>
      <c r="B80" s="32"/>
      <c r="C80" s="32"/>
      <c r="D80" s="32"/>
    </row>
    <row r="81" spans="1:4" x14ac:dyDescent="0.2">
      <c r="A81" s="32"/>
      <c r="B81" s="32"/>
      <c r="C81" s="32"/>
      <c r="D81" s="32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86</v>
      </c>
      <c r="B1" s="34"/>
      <c r="C1" s="36"/>
      <c r="D1" s="36"/>
      <c r="E1" s="36"/>
    </row>
    <row r="2" spans="1:5" ht="15" customHeight="1" x14ac:dyDescent="0.2">
      <c r="A2" s="4" t="str">
        <f ca="1">IF(1*LEFT(INFO("release"),2)&gt;=14,"Use of POISSON is not recommended for Excel 2010 and above","POISSON continuance after Excel 2013 is not assured")</f>
        <v>Use of POISSON is not recommended for Excel 2010 and above</v>
      </c>
      <c r="B2" s="3"/>
      <c r="C2" s="32"/>
      <c r="D2" s="32"/>
      <c r="E2" s="32"/>
    </row>
    <row r="3" spans="1:5" x14ac:dyDescent="0.2">
      <c r="A3" s="17" t="s">
        <v>23</v>
      </c>
      <c r="B3" s="17" t="s">
        <v>22</v>
      </c>
      <c r="C3" s="32"/>
      <c r="D3" s="32"/>
      <c r="E3" s="32"/>
    </row>
    <row r="4" spans="1:5" x14ac:dyDescent="0.2">
      <c r="A4" s="13" t="s">
        <v>19</v>
      </c>
      <c r="B4" s="13">
        <v>4</v>
      </c>
      <c r="C4" s="32"/>
      <c r="D4" s="32"/>
      <c r="E4" s="32"/>
    </row>
    <row r="5" spans="1:5" x14ac:dyDescent="0.2">
      <c r="A5" s="13" t="s">
        <v>18</v>
      </c>
      <c r="B5" s="13">
        <v>6</v>
      </c>
      <c r="C5" s="32"/>
      <c r="D5" s="32"/>
      <c r="E5" s="32"/>
    </row>
    <row r="6" spans="1:5" x14ac:dyDescent="0.2">
      <c r="A6" s="13" t="s">
        <v>37</v>
      </c>
      <c r="B6" s="13" t="b">
        <v>1</v>
      </c>
      <c r="C6" s="32"/>
      <c r="D6" s="32"/>
      <c r="E6" s="32"/>
    </row>
    <row r="7" spans="1:5" x14ac:dyDescent="0.2">
      <c r="A7" s="3"/>
      <c r="B7" s="3"/>
      <c r="C7" s="32"/>
      <c r="D7" s="32"/>
      <c r="E7" s="32"/>
    </row>
    <row r="8" spans="1:5" x14ac:dyDescent="0.2">
      <c r="A8" s="13" t="str">
        <f>IF(B6,"Cumulative probability","Probability Density")&amp;"   &gt;&gt;&gt;   "</f>
        <v xml:space="preserve">Cumulative probability   &gt;&gt;&gt;   </v>
      </c>
      <c r="B8" s="37">
        <f>POISSON(B4,B5,B6)</f>
        <v>0.28505650031663121</v>
      </c>
      <c r="C8" s="32"/>
      <c r="D8" s="32"/>
      <c r="E8" s="32"/>
    </row>
    <row r="9" spans="1:5" x14ac:dyDescent="0.2">
      <c r="A9" s="3" t="str">
        <f ca="1">"Formula in "&amp;ADDRESS(ROW(B8),COLUMN(B8),4)&amp;"   &gt;&gt;&gt;   "&amp;_xlfn.FORMULATEXT(B8)</f>
        <v>Formula in B8   &gt;&gt;&gt;   =POISSON(B4,B5,B6)</v>
      </c>
      <c r="B9" s="3"/>
      <c r="C9" s="32"/>
      <c r="D9" s="32"/>
      <c r="E9" s="32"/>
    </row>
    <row r="10" spans="1:5" x14ac:dyDescent="0.2">
      <c r="A10" s="3"/>
      <c r="B10" s="3"/>
      <c r="C10" s="32"/>
      <c r="D10" s="32"/>
      <c r="E10" s="32"/>
    </row>
    <row r="11" spans="1:5" x14ac:dyDescent="0.2">
      <c r="A11" s="3"/>
      <c r="B11" s="3"/>
      <c r="C11" s="32"/>
      <c r="D11" s="32"/>
      <c r="E11" s="32"/>
    </row>
    <row r="12" spans="1:5" x14ac:dyDescent="0.2">
      <c r="A12" s="3"/>
      <c r="B12" s="3"/>
      <c r="C12" s="32"/>
      <c r="D12" s="32"/>
      <c r="E12" s="32"/>
    </row>
    <row r="13" spans="1:5" x14ac:dyDescent="0.2">
      <c r="A13" s="17" t="s">
        <v>23</v>
      </c>
      <c r="B13" s="17" t="s">
        <v>22</v>
      </c>
      <c r="C13" s="32"/>
      <c r="D13" s="32"/>
      <c r="E13" s="32"/>
    </row>
    <row r="14" spans="1:5" x14ac:dyDescent="0.2">
      <c r="A14" s="13" t="s">
        <v>19</v>
      </c>
      <c r="B14" s="13">
        <v>50</v>
      </c>
      <c r="C14" s="32"/>
      <c r="D14" s="32"/>
      <c r="E14" s="32"/>
    </row>
    <row r="15" spans="1:5" x14ac:dyDescent="0.2">
      <c r="A15" s="13" t="s">
        <v>18</v>
      </c>
      <c r="B15" s="13">
        <v>65</v>
      </c>
      <c r="C15" s="32"/>
      <c r="D15" s="32"/>
      <c r="E15" s="32"/>
    </row>
    <row r="16" spans="1:5" x14ac:dyDescent="0.2">
      <c r="A16" s="13" t="s">
        <v>37</v>
      </c>
      <c r="B16" s="13" t="b">
        <v>0</v>
      </c>
      <c r="C16" s="32"/>
      <c r="D16" s="32"/>
      <c r="E16" s="32"/>
    </row>
    <row r="17" spans="1:5" x14ac:dyDescent="0.2">
      <c r="A17" s="3"/>
      <c r="B17" s="3"/>
      <c r="C17" s="32"/>
      <c r="D17" s="32"/>
      <c r="E17" s="32"/>
    </row>
    <row r="18" spans="1:5" x14ac:dyDescent="0.2">
      <c r="A18" s="13" t="str">
        <f>IF(B16,"Cumulative probability","Probability Density")&amp;"   &gt;&gt;&gt;   "</f>
        <v xml:space="preserve">Probability Density   &gt;&gt;&gt;   </v>
      </c>
      <c r="B18" s="3">
        <f>POISSON(B14,B15,B16)</f>
        <v>8.5792956837631475E-3</v>
      </c>
      <c r="C18" s="32"/>
      <c r="D18" s="32"/>
      <c r="E18" s="32"/>
    </row>
    <row r="19" spans="1:5" x14ac:dyDescent="0.2">
      <c r="A19" s="3" t="str">
        <f ca="1">"Formula in "&amp;ADDRESS(ROW(B18),COLUMN(B18),4)&amp;"   &gt;&gt;&gt;   "&amp;_xlfn.FORMULATEXT(B18)</f>
        <v>Formula in B18   &gt;&gt;&gt;   =POISSON(B14,B15,B16)</v>
      </c>
      <c r="B19" s="3"/>
      <c r="C19" s="32"/>
      <c r="D19" s="32"/>
      <c r="E19" s="32"/>
    </row>
    <row r="20" spans="1:5" x14ac:dyDescent="0.2">
      <c r="A20" s="32"/>
      <c r="B20" s="32"/>
      <c r="C20" s="32"/>
      <c r="D20" s="32"/>
      <c r="E20" s="3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3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87</v>
      </c>
      <c r="B1" s="34"/>
      <c r="C1" s="36"/>
      <c r="D1" s="36"/>
      <c r="E1" s="36"/>
    </row>
    <row r="2" spans="1:5" ht="15" customHeight="1" x14ac:dyDescent="0.2">
      <c r="A2" s="4" t="str">
        <f ca="1">IF(1*LEFT(INFO("release"),2)&gt;=14,"Use of POISSON is not recommended for Excel 2010 and above","POISSON continuance after Excel 2013 is not assured")</f>
        <v>Use of POISSON is not recommended for Excel 2010 and above</v>
      </c>
      <c r="B2" s="3"/>
      <c r="C2" s="32"/>
      <c r="D2" s="32"/>
      <c r="E2" s="32"/>
    </row>
    <row r="3" spans="1:5" x14ac:dyDescent="0.2">
      <c r="A3" s="17" t="s">
        <v>23</v>
      </c>
      <c r="B3" s="17" t="s">
        <v>22</v>
      </c>
      <c r="C3" s="32"/>
      <c r="D3" s="32"/>
      <c r="E3" s="32"/>
    </row>
    <row r="4" spans="1:5" x14ac:dyDescent="0.2">
      <c r="A4" s="13" t="s">
        <v>19</v>
      </c>
      <c r="B4" s="13">
        <v>4</v>
      </c>
      <c r="C4" s="32"/>
      <c r="D4" s="32"/>
      <c r="E4" s="32"/>
    </row>
    <row r="5" spans="1:5" x14ac:dyDescent="0.2">
      <c r="A5" s="13" t="s">
        <v>18</v>
      </c>
      <c r="B5" s="13">
        <v>6</v>
      </c>
      <c r="C5" s="32"/>
      <c r="D5" s="32"/>
      <c r="E5" s="32"/>
    </row>
    <row r="6" spans="1:5" x14ac:dyDescent="0.2">
      <c r="A6" s="13" t="s">
        <v>37</v>
      </c>
      <c r="B6" s="13" t="b">
        <v>1</v>
      </c>
      <c r="C6" s="32"/>
      <c r="D6" s="32"/>
      <c r="E6" s="32"/>
    </row>
    <row r="7" spans="1:5" x14ac:dyDescent="0.2">
      <c r="A7" s="3"/>
      <c r="B7" s="3"/>
      <c r="C7" s="32"/>
      <c r="D7" s="32"/>
      <c r="E7" s="32"/>
    </row>
    <row r="8" spans="1:5" x14ac:dyDescent="0.2">
      <c r="A8" s="17" t="s">
        <v>41</v>
      </c>
      <c r="B8" s="3"/>
      <c r="C8" s="32"/>
      <c r="D8" s="32"/>
      <c r="E8" s="32"/>
    </row>
    <row r="9" spans="1:5" x14ac:dyDescent="0.2">
      <c r="A9" s="13" t="str">
        <f>IF(B6,"Cumulative probability","Probability Density")&amp;"   &gt;&gt;&gt;   "</f>
        <v xml:space="preserve">Cumulative probability   &gt;&gt;&gt;   </v>
      </c>
      <c r="B9" s="37">
        <f>POISSON(B4,B5,B6)</f>
        <v>0.28505650031663121</v>
      </c>
      <c r="C9" s="32"/>
      <c r="D9" s="32"/>
      <c r="E9" s="32"/>
    </row>
    <row r="10" spans="1:5" x14ac:dyDescent="0.2">
      <c r="A10" s="3" t="str">
        <f ca="1">"Formula in "&amp;ADDRESS(ROW(B9),COLUMN(B9),4)&amp;"   &gt;&gt;&gt;   "&amp;_xlfn.FORMULATEXT(B9)</f>
        <v>Formula in B9   &gt;&gt;&gt;   =POISSON(B4,B5,B6)</v>
      </c>
      <c r="B10" s="3"/>
      <c r="C10" s="32"/>
      <c r="D10" s="32"/>
      <c r="E10" s="32"/>
    </row>
    <row r="11" spans="1:5" x14ac:dyDescent="0.2">
      <c r="A11" s="3"/>
      <c r="B11" s="3"/>
      <c r="C11" s="32"/>
      <c r="D11" s="32"/>
      <c r="E11" s="32"/>
    </row>
    <row r="12" spans="1:5" x14ac:dyDescent="0.2">
      <c r="A12" s="17" t="s">
        <v>40</v>
      </c>
      <c r="B12" s="3"/>
      <c r="C12" s="32"/>
      <c r="D12" s="32"/>
      <c r="E12" s="32"/>
    </row>
    <row r="13" spans="1:5" x14ac:dyDescent="0.2">
      <c r="A13" s="13" t="str">
        <f>IF(B10,"Cumulative probability","Probability Density")&amp;"   &gt;&gt;&gt;   "</f>
        <v xml:space="preserve">Probability Density   &gt;&gt;&gt;   </v>
      </c>
      <c r="B13" s="37">
        <f>_xlfn.POISSON.DIST(B4,B5,B6)</f>
        <v>0.28505650031663121</v>
      </c>
      <c r="C13" s="32"/>
      <c r="D13" s="32"/>
      <c r="E13" s="32"/>
    </row>
    <row r="14" spans="1:5" x14ac:dyDescent="0.2">
      <c r="A14" s="3" t="str">
        <f ca="1">"Formula in "&amp;ADDRESS(ROW(B13),COLUMN(B13),4)&amp;"   &gt;&gt;&gt;   "&amp;_xlfn.FORMULATEXT(B13)</f>
        <v>Formula in B13   &gt;&gt;&gt;   =POISSON.DIST(B4,B5,B6)</v>
      </c>
      <c r="B14" s="3"/>
      <c r="C14" s="32"/>
      <c r="D14" s="32"/>
      <c r="E14" s="32"/>
    </row>
    <row r="15" spans="1:5" x14ac:dyDescent="0.2">
      <c r="A15" s="3"/>
      <c r="B15" s="3"/>
      <c r="C15" s="32"/>
      <c r="D15" s="32"/>
      <c r="E15" s="32"/>
    </row>
    <row r="16" spans="1:5" x14ac:dyDescent="0.2">
      <c r="A16" s="13" t="s">
        <v>38</v>
      </c>
      <c r="B16" s="3" t="b">
        <f>B9=B13</f>
        <v>1</v>
      </c>
      <c r="C16" s="32"/>
      <c r="D16" s="32"/>
      <c r="E16" s="32"/>
    </row>
    <row r="17" spans="1:5" x14ac:dyDescent="0.2">
      <c r="A17" s="3"/>
      <c r="B17" s="3"/>
      <c r="C17" s="32"/>
      <c r="D17" s="32"/>
      <c r="E17" s="32"/>
    </row>
    <row r="18" spans="1:5" x14ac:dyDescent="0.2">
      <c r="A18" s="3"/>
      <c r="B18" s="3"/>
      <c r="C18" s="32"/>
      <c r="D18" s="32"/>
      <c r="E18" s="32"/>
    </row>
    <row r="19" spans="1:5" x14ac:dyDescent="0.2">
      <c r="A19" s="3"/>
      <c r="B19" s="3"/>
      <c r="C19" s="32"/>
      <c r="D19" s="32"/>
      <c r="E19" s="32"/>
    </row>
    <row r="20" spans="1:5" x14ac:dyDescent="0.2">
      <c r="A20" s="17" t="s">
        <v>23</v>
      </c>
      <c r="B20" s="17" t="s">
        <v>22</v>
      </c>
      <c r="C20" s="32"/>
      <c r="D20" s="32"/>
      <c r="E20" s="32"/>
    </row>
    <row r="21" spans="1:5" x14ac:dyDescent="0.2">
      <c r="A21" s="13" t="s">
        <v>19</v>
      </c>
      <c r="B21" s="13">
        <v>50</v>
      </c>
      <c r="C21" s="32"/>
      <c r="D21" s="32"/>
      <c r="E21" s="32"/>
    </row>
    <row r="22" spans="1:5" x14ac:dyDescent="0.2">
      <c r="A22" s="13" t="s">
        <v>18</v>
      </c>
      <c r="B22" s="13">
        <v>65</v>
      </c>
      <c r="C22" s="32"/>
      <c r="D22" s="32"/>
      <c r="E22" s="32"/>
    </row>
    <row r="23" spans="1:5" x14ac:dyDescent="0.2">
      <c r="A23" s="13" t="s">
        <v>37</v>
      </c>
      <c r="B23" s="13" t="b">
        <v>0</v>
      </c>
      <c r="C23" s="32"/>
      <c r="D23" s="32"/>
      <c r="E23" s="32"/>
    </row>
    <row r="24" spans="1:5" x14ac:dyDescent="0.2">
      <c r="A24" s="3"/>
      <c r="B24" s="3"/>
      <c r="C24" s="32"/>
      <c r="D24" s="32"/>
      <c r="E24" s="32"/>
    </row>
    <row r="25" spans="1:5" x14ac:dyDescent="0.2">
      <c r="A25" s="17" t="s">
        <v>41</v>
      </c>
      <c r="B25" s="3"/>
      <c r="C25" s="32"/>
      <c r="D25" s="32"/>
      <c r="E25" s="32"/>
    </row>
    <row r="26" spans="1:5" x14ac:dyDescent="0.2">
      <c r="A26" s="13" t="str">
        <f>IF(B23,"Cumulative probability","Probability Density")&amp;"   &gt;&gt;&gt;   "</f>
        <v xml:space="preserve">Probability Density   &gt;&gt;&gt;   </v>
      </c>
      <c r="B26" s="3">
        <f>POISSON(B21,B22,B23)</f>
        <v>8.5792956837631475E-3</v>
      </c>
      <c r="C26" s="32"/>
      <c r="D26" s="32"/>
      <c r="E26" s="32"/>
    </row>
    <row r="27" spans="1:5" x14ac:dyDescent="0.2">
      <c r="A27" s="3" t="str">
        <f ca="1">"Formula in "&amp;ADDRESS(ROW(B26),COLUMN(B26),4)&amp;"   &gt;&gt;&gt;   "&amp;_xlfn.FORMULATEXT(B26)</f>
        <v>Formula in B26   &gt;&gt;&gt;   =POISSON(B21,B22,B23)</v>
      </c>
      <c r="B27" s="3"/>
      <c r="C27" s="32"/>
      <c r="D27" s="32"/>
      <c r="E27" s="32"/>
    </row>
    <row r="28" spans="1:5" x14ac:dyDescent="0.2">
      <c r="A28" s="3"/>
      <c r="B28" s="3"/>
      <c r="C28" s="32"/>
      <c r="D28" s="32"/>
      <c r="E28" s="32"/>
    </row>
    <row r="29" spans="1:5" x14ac:dyDescent="0.2">
      <c r="A29" s="17" t="s">
        <v>40</v>
      </c>
      <c r="B29" s="3"/>
      <c r="C29" s="32"/>
      <c r="D29" s="32"/>
      <c r="E29" s="32"/>
    </row>
    <row r="30" spans="1:5" x14ac:dyDescent="0.2">
      <c r="A30" s="13" t="str">
        <f>IF(B27,"Cumulative probability","Probability Density")&amp;"   &gt;&gt;&gt;   "</f>
        <v xml:space="preserve">Probability Density   &gt;&gt;&gt;   </v>
      </c>
      <c r="B30" s="39">
        <f>_xlfn.POISSON.DIST(B21,B22,B23)</f>
        <v>8.5792956837631475E-3</v>
      </c>
      <c r="C30" s="32"/>
      <c r="D30" s="32"/>
      <c r="E30" s="32"/>
    </row>
    <row r="31" spans="1:5" x14ac:dyDescent="0.2">
      <c r="A31" s="3" t="str">
        <f ca="1">"Formula in "&amp;ADDRESS(ROW(B30),COLUMN(B30),4)&amp;"   &gt;&gt;&gt;   "&amp;_xlfn.FORMULATEXT(B30)</f>
        <v>Formula in B30   &gt;&gt;&gt;   =POISSON.DIST(B21,B22,B23)</v>
      </c>
      <c r="B31" s="3"/>
      <c r="C31" s="32"/>
      <c r="D31" s="32"/>
      <c r="E31" s="32"/>
    </row>
    <row r="32" spans="1:5" x14ac:dyDescent="0.2">
      <c r="A32" s="3"/>
      <c r="B32" s="3"/>
      <c r="C32" s="32"/>
      <c r="D32" s="32"/>
      <c r="E32" s="32"/>
    </row>
    <row r="33" spans="1:5" x14ac:dyDescent="0.2">
      <c r="A33" s="13" t="s">
        <v>38</v>
      </c>
      <c r="B33" s="3" t="b">
        <f>B26=B30</f>
        <v>1</v>
      </c>
      <c r="C33" s="32"/>
      <c r="D33" s="32"/>
      <c r="E33" s="32"/>
    </row>
    <row r="34" spans="1:5" x14ac:dyDescent="0.2">
      <c r="A34" s="32"/>
      <c r="B34" s="32"/>
      <c r="C34" s="32"/>
      <c r="D34" s="32"/>
      <c r="E34" s="3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88</v>
      </c>
      <c r="B1" s="34"/>
      <c r="C1" s="36"/>
      <c r="D1" s="36"/>
      <c r="E1" s="36"/>
    </row>
    <row r="2" spans="1:5" ht="15" customHeight="1" x14ac:dyDescent="0.2">
      <c r="A2" s="4" t="str">
        <f ca="1">IF(1*LEFT(INFO("release"),2)&gt;=14,"Use of POISSON is not recommended for Excel 2010 and above","POISSON continuance after Excel 2013 is not assured")</f>
        <v>Use of POISSON is not recommended for Excel 2010 and above</v>
      </c>
      <c r="B2" s="17"/>
      <c r="C2" s="32"/>
      <c r="D2" s="40"/>
      <c r="E2" s="40"/>
    </row>
    <row r="3" spans="1:5" x14ac:dyDescent="0.2">
      <c r="A3" s="17" t="s">
        <v>23</v>
      </c>
      <c r="B3" s="17" t="s">
        <v>22</v>
      </c>
      <c r="C3" s="32"/>
      <c r="D3" s="40"/>
      <c r="E3" s="40"/>
    </row>
    <row r="4" spans="1:5" x14ac:dyDescent="0.2">
      <c r="A4" s="13" t="s">
        <v>19</v>
      </c>
      <c r="B4" s="13">
        <v>4</v>
      </c>
      <c r="C4" s="32"/>
      <c r="D4" s="40"/>
      <c r="E4" s="40"/>
    </row>
    <row r="5" spans="1:5" x14ac:dyDescent="0.2">
      <c r="A5" s="13" t="s">
        <v>18</v>
      </c>
      <c r="B5" s="13">
        <v>6</v>
      </c>
      <c r="C5" s="32"/>
      <c r="D5" s="40"/>
      <c r="E5" s="40"/>
    </row>
    <row r="6" spans="1:5" x14ac:dyDescent="0.2">
      <c r="A6" s="13" t="s">
        <v>37</v>
      </c>
      <c r="B6" s="13" t="b">
        <v>0</v>
      </c>
      <c r="C6" s="32"/>
      <c r="D6" s="40"/>
      <c r="E6" s="40"/>
    </row>
    <row r="7" spans="1:5" x14ac:dyDescent="0.2">
      <c r="A7" s="13"/>
      <c r="B7" s="13"/>
      <c r="C7" s="31"/>
      <c r="D7" s="40"/>
      <c r="E7" s="40"/>
    </row>
    <row r="8" spans="1:5" x14ac:dyDescent="0.2">
      <c r="A8" s="17" t="s">
        <v>39</v>
      </c>
      <c r="B8" s="17"/>
      <c r="C8" s="31"/>
      <c r="D8" s="40"/>
      <c r="E8" s="40"/>
    </row>
    <row r="9" spans="1:5" x14ac:dyDescent="0.2">
      <c r="A9" s="13" t="str">
        <f>IF(B6,"Cumulative probability","Probability Density")&amp;"   &gt;&gt;&gt;   "</f>
        <v xml:space="preserve">Probability Density   &gt;&gt;&gt;   </v>
      </c>
      <c r="B9" s="3">
        <f>POISSON(B4,B5,B6)</f>
        <v>0.13385261753998337</v>
      </c>
      <c r="C9" s="32"/>
      <c r="D9" s="40"/>
      <c r="E9" s="40"/>
    </row>
    <row r="10" spans="1:5" x14ac:dyDescent="0.2">
      <c r="A10" s="3" t="str">
        <f ca="1">"Formula in "&amp;ADDRESS(ROW(B9),COLUMN(B9),4)&amp;"   &gt;&gt;&gt;   "&amp;_xlfn.FORMULATEXT(B9)</f>
        <v>Formula in B9   &gt;&gt;&gt;   =POISSON(B4,B5,B6)</v>
      </c>
      <c r="B10" s="3"/>
      <c r="C10" s="32"/>
      <c r="D10" s="40"/>
      <c r="E10" s="40"/>
    </row>
    <row r="11" spans="1:5" x14ac:dyDescent="0.2">
      <c r="A11" s="3"/>
      <c r="B11" s="3"/>
      <c r="C11" s="32"/>
      <c r="D11" s="40"/>
      <c r="E11" s="40"/>
    </row>
    <row r="12" spans="1:5" x14ac:dyDescent="0.2">
      <c r="A12" s="17" t="s">
        <v>35</v>
      </c>
      <c r="B12" s="3"/>
      <c r="C12" s="32"/>
      <c r="D12" s="40"/>
      <c r="E12" s="40"/>
    </row>
    <row r="13" spans="1:5" x14ac:dyDescent="0.2">
      <c r="A13" s="13" t="str">
        <f>IF(B6,"Cumulative probability","Probability Density")&amp;"   &gt;&gt;&gt;   "</f>
        <v xml:space="preserve">Probability Density   &gt;&gt;&gt;   </v>
      </c>
      <c r="B13" s="3">
        <f>(EXP(1)^-B5*B5^B4)/FACT(B4)</f>
        <v>0.1338526175399834</v>
      </c>
      <c r="C13" s="32"/>
      <c r="D13" s="40"/>
      <c r="E13" s="40"/>
    </row>
    <row r="14" spans="1:5" x14ac:dyDescent="0.2">
      <c r="A14" s="3" t="str">
        <f ca="1">"Formula in "&amp;ADDRESS(ROW(B13),COLUMN(B13),4)&amp;"   &gt;&gt;&gt;   "&amp;_xlfn.FORMULATEXT(B13)</f>
        <v>Formula in B13   &gt;&gt;&gt;   =(EXP(1)^-B5*B5^B4)/FACT(B4)</v>
      </c>
      <c r="B14" s="3"/>
      <c r="C14" s="32"/>
      <c r="D14" s="40"/>
      <c r="E14" s="40"/>
    </row>
    <row r="15" spans="1:5" x14ac:dyDescent="0.2">
      <c r="A15" s="3"/>
      <c r="B15" s="3"/>
      <c r="C15" s="32"/>
      <c r="D15" s="40"/>
      <c r="E15" s="40"/>
    </row>
    <row r="16" spans="1:5" x14ac:dyDescent="0.2">
      <c r="A16" s="13" t="s">
        <v>38</v>
      </c>
      <c r="B16" s="3" t="b">
        <f>B9=B13</f>
        <v>1</v>
      </c>
      <c r="C16" s="32"/>
      <c r="D16" s="40"/>
      <c r="E16" s="40"/>
    </row>
    <row r="17" spans="1:5" x14ac:dyDescent="0.2">
      <c r="A17" s="31"/>
      <c r="B17" s="32"/>
      <c r="C17" s="32"/>
      <c r="D17" s="40"/>
      <c r="E17" s="4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89</v>
      </c>
      <c r="B1" s="34"/>
      <c r="C1" s="34"/>
      <c r="D1" s="36"/>
      <c r="E1" s="36"/>
    </row>
    <row r="2" spans="1:5" ht="15" customHeight="1" x14ac:dyDescent="0.2">
      <c r="A2" s="4" t="str">
        <f ca="1">IF(1*LEFT(INFO("release"),2)&gt;=14,"Use of POISSON is not recommended for Excel 2010 and above","POISSON continuance after Excel 2013 is not assured")</f>
        <v>Use of POISSON is not recommended for Excel 2010 and above</v>
      </c>
      <c r="B2" s="17"/>
      <c r="C2" s="3"/>
      <c r="D2" s="40"/>
      <c r="E2" s="40"/>
    </row>
    <row r="3" spans="1:5" x14ac:dyDescent="0.2">
      <c r="A3" s="17" t="s">
        <v>23</v>
      </c>
      <c r="B3" s="17" t="s">
        <v>22</v>
      </c>
      <c r="C3" s="3"/>
      <c r="D3" s="40"/>
      <c r="E3" s="40"/>
    </row>
    <row r="4" spans="1:5" x14ac:dyDescent="0.2">
      <c r="A4" s="13" t="s">
        <v>19</v>
      </c>
      <c r="B4" s="13">
        <v>4</v>
      </c>
      <c r="C4" s="3"/>
      <c r="D4" s="40"/>
      <c r="E4" s="40"/>
    </row>
    <row r="5" spans="1:5" x14ac:dyDescent="0.2">
      <c r="A5" s="13" t="s">
        <v>18</v>
      </c>
      <c r="B5" s="13">
        <v>6</v>
      </c>
      <c r="C5" s="3"/>
      <c r="D5" s="40"/>
      <c r="E5" s="40"/>
    </row>
    <row r="6" spans="1:5" x14ac:dyDescent="0.2">
      <c r="A6" s="13" t="s">
        <v>37</v>
      </c>
      <c r="B6" s="13" t="b">
        <v>1</v>
      </c>
      <c r="C6" s="3"/>
      <c r="D6" s="40"/>
      <c r="E6" s="40"/>
    </row>
    <row r="7" spans="1:5" x14ac:dyDescent="0.2">
      <c r="A7" s="13"/>
      <c r="B7" s="13"/>
      <c r="C7" s="13"/>
      <c r="D7" s="40"/>
      <c r="E7" s="40"/>
    </row>
    <row r="8" spans="1:5" x14ac:dyDescent="0.2">
      <c r="A8" s="17" t="s">
        <v>36</v>
      </c>
      <c r="B8" s="17"/>
      <c r="C8" s="13"/>
      <c r="D8" s="40"/>
      <c r="E8" s="40"/>
    </row>
    <row r="9" spans="1:5" x14ac:dyDescent="0.2">
      <c r="A9" s="13" t="str">
        <f>IF(B6,"Cumulative probability","Probability Density")&amp;"   &gt;&gt;&gt;   "</f>
        <v xml:space="preserve">Cumulative probability   &gt;&gt;&gt;   </v>
      </c>
      <c r="B9" s="17">
        <f>POISSON(B4,B5,B6)</f>
        <v>0.28505650031663121</v>
      </c>
      <c r="C9" s="3"/>
      <c r="D9" s="40"/>
      <c r="E9" s="40"/>
    </row>
    <row r="10" spans="1:5" x14ac:dyDescent="0.2">
      <c r="A10" s="3" t="str">
        <f ca="1">"Formula in "&amp;ADDRESS(ROW(B9),COLUMN(B9),4)&amp;"   &gt;&gt;&gt;   "&amp;_xlfn.FORMULATEXT(B9)</f>
        <v>Formula in B9   &gt;&gt;&gt;   =POISSON(B4,B5,B6)</v>
      </c>
      <c r="B10" s="3"/>
      <c r="C10" s="3"/>
      <c r="D10" s="40"/>
      <c r="E10" s="40"/>
    </row>
    <row r="11" spans="1:5" x14ac:dyDescent="0.2">
      <c r="A11" s="3"/>
      <c r="B11" s="3"/>
      <c r="C11" s="3"/>
      <c r="D11" s="40"/>
      <c r="E11" s="40"/>
    </row>
    <row r="12" spans="1:5" x14ac:dyDescent="0.2">
      <c r="A12" s="17" t="s">
        <v>35</v>
      </c>
      <c r="B12" s="3"/>
      <c r="C12" s="3"/>
      <c r="D12" s="40"/>
      <c r="E12" s="40"/>
    </row>
    <row r="13" spans="1:5" x14ac:dyDescent="0.2">
      <c r="A13" s="41" t="s">
        <v>34</v>
      </c>
      <c r="B13" s="41" t="s">
        <v>33</v>
      </c>
      <c r="C13" s="42" t="s">
        <v>32</v>
      </c>
      <c r="D13" s="43"/>
      <c r="E13" s="43"/>
    </row>
    <row r="14" spans="1:5" x14ac:dyDescent="0.2">
      <c r="A14" s="13">
        <v>0</v>
      </c>
      <c r="B14" s="3">
        <f>(EXP(1)^-$B$5*$B$5^A14)/FACT(A14)</f>
        <v>2.4787521766663594E-3</v>
      </c>
      <c r="C14" s="3" t="str">
        <f t="shared" ref="C14:C19" ca="1" si="0">_xlfn.FORMULATEXT(B14)</f>
        <v>=(EXP(1)^-$B$5*$B$5^A14)/FACT(A14)</v>
      </c>
      <c r="D14" s="40"/>
      <c r="E14" s="40"/>
    </row>
    <row r="15" spans="1:5" x14ac:dyDescent="0.2">
      <c r="A15" s="13">
        <v>1</v>
      </c>
      <c r="B15" s="3">
        <f>(EXP(1)^-$B$5*$B$5^A15)/FACT(A15)</f>
        <v>1.4872513059998156E-2</v>
      </c>
      <c r="C15" s="3" t="str">
        <f t="shared" ca="1" si="0"/>
        <v>=(EXP(1)^-$B$5*$B$5^A15)/FACT(A15)</v>
      </c>
      <c r="D15" s="40"/>
      <c r="E15" s="40"/>
    </row>
    <row r="16" spans="1:5" x14ac:dyDescent="0.2">
      <c r="A16" s="13">
        <v>2</v>
      </c>
      <c r="B16" s="3">
        <f>(EXP(1)^-$B$5*$B$5^A16)/FACT(A16)</f>
        <v>4.4617539179994468E-2</v>
      </c>
      <c r="C16" s="3" t="str">
        <f t="shared" ca="1" si="0"/>
        <v>=(EXP(1)^-$B$5*$B$5^A16)/FACT(A16)</v>
      </c>
      <c r="D16" s="40"/>
      <c r="E16" s="40"/>
    </row>
    <row r="17" spans="1:5" x14ac:dyDescent="0.2">
      <c r="A17" s="3">
        <v>3</v>
      </c>
      <c r="B17" s="3">
        <f>(EXP(1)^-$B$5*$B$5^A17)/FACT(A17)</f>
        <v>8.9235078359988937E-2</v>
      </c>
      <c r="C17" s="3" t="str">
        <f t="shared" ca="1" si="0"/>
        <v>=(EXP(1)^-$B$5*$B$5^A17)/FACT(A17)</v>
      </c>
      <c r="D17" s="40"/>
      <c r="E17" s="40"/>
    </row>
    <row r="18" spans="1:5" x14ac:dyDescent="0.2">
      <c r="A18" s="3">
        <v>4</v>
      </c>
      <c r="B18" s="3">
        <f>(EXP(1)^-$B$5*$B$5^A18)/FACT(A18)</f>
        <v>0.1338526175399834</v>
      </c>
      <c r="C18" s="3" t="str">
        <f t="shared" ca="1" si="0"/>
        <v>=(EXP(1)^-$B$5*$B$5^A18)/FACT(A18)</v>
      </c>
      <c r="D18" s="40"/>
      <c r="E18" s="40"/>
    </row>
    <row r="19" spans="1:5" x14ac:dyDescent="0.2">
      <c r="A19" s="41" t="s">
        <v>31</v>
      </c>
      <c r="B19" s="17">
        <f>SUM(B14:B18)</f>
        <v>0.28505650031663132</v>
      </c>
      <c r="C19" s="3" t="str">
        <f t="shared" ca="1" si="0"/>
        <v>=SUM(B14:B18)</v>
      </c>
      <c r="D19" s="40"/>
      <c r="E19" s="40"/>
    </row>
    <row r="20" spans="1:5" x14ac:dyDescent="0.2">
      <c r="A20" s="3"/>
      <c r="B20" s="3"/>
      <c r="C20" s="3"/>
      <c r="D20" s="40"/>
      <c r="E20" s="40"/>
    </row>
    <row r="21" spans="1:5" x14ac:dyDescent="0.2">
      <c r="A21" s="13" t="s">
        <v>30</v>
      </c>
      <c r="B21" s="17">
        <f t="array" ref="B21">SUM(EXP(1)^-$B$5*B5^(A14:A18)/FACT(A14:A18))</f>
        <v>0.28505650031663132</v>
      </c>
      <c r="C21" s="3"/>
      <c r="D21" s="40"/>
      <c r="E21" s="40"/>
    </row>
    <row r="22" spans="1:5" x14ac:dyDescent="0.2">
      <c r="A22" s="3" t="str">
        <f ca="1">"Formula in "&amp;ADDRESS(ROW(B21),COLUMN(B21),4)&amp;"   &gt;&gt;&gt;   "&amp;_xlfn.FORMULATEXT(B21)</f>
        <v>Formula in B21   &gt;&gt;&gt;   {=SUM(EXP(1)^-$B$5*B5^(A14:A18)/FACT(A14:A18))}</v>
      </c>
      <c r="B22" s="17"/>
      <c r="C22" s="3"/>
      <c r="D22" s="40"/>
      <c r="E22" s="40"/>
    </row>
    <row r="23" spans="1:5" x14ac:dyDescent="0.2">
      <c r="A23" s="13" t="s">
        <v>29</v>
      </c>
      <c r="B23" s="17"/>
      <c r="C23" s="3"/>
      <c r="D23" s="40"/>
      <c r="E23" s="40"/>
    </row>
    <row r="24" spans="1:5" x14ac:dyDescent="0.2">
      <c r="A24" s="30" t="s">
        <v>28</v>
      </c>
      <c r="B24" s="17"/>
      <c r="C24" s="3"/>
      <c r="D24" s="40"/>
      <c r="E24" s="40"/>
    </row>
    <row r="25" spans="1:5" x14ac:dyDescent="0.2">
      <c r="A25" s="30" t="s">
        <v>27</v>
      </c>
      <c r="B25" s="17"/>
      <c r="C25" s="3"/>
      <c r="D25" s="40"/>
      <c r="E25" s="40"/>
    </row>
    <row r="26" spans="1:5" x14ac:dyDescent="0.2">
      <c r="A26" s="30" t="s">
        <v>26</v>
      </c>
      <c r="B26" s="3"/>
      <c r="C26" s="3"/>
      <c r="D26" s="40"/>
      <c r="E26" s="40"/>
    </row>
    <row r="27" spans="1:5" x14ac:dyDescent="0.2">
      <c r="A27" s="13"/>
      <c r="B27" s="3"/>
      <c r="C27" s="3"/>
      <c r="D27" s="40"/>
      <c r="E27" s="40"/>
    </row>
    <row r="28" spans="1:5" x14ac:dyDescent="0.2">
      <c r="A28" s="13" t="s">
        <v>25</v>
      </c>
      <c r="B28" s="17">
        <f t="array" ref="B28">SUM(EXP(1)^-$B$5*B5^({0,1,2,3,4})/FACT({0,1,2,3,4}))</f>
        <v>0.28505650031663132</v>
      </c>
      <c r="C28" s="3"/>
      <c r="D28" s="40"/>
      <c r="E28" s="40"/>
    </row>
    <row r="29" spans="1:5" x14ac:dyDescent="0.2">
      <c r="A29" s="13" t="s">
        <v>24</v>
      </c>
      <c r="B29" s="3"/>
      <c r="C29" s="3"/>
      <c r="D29" s="40"/>
      <c r="E29" s="40"/>
    </row>
    <row r="30" spans="1:5" x14ac:dyDescent="0.2">
      <c r="A30" s="31"/>
      <c r="B30" s="32"/>
      <c r="C30" s="32"/>
      <c r="D30" s="40"/>
      <c r="E30" s="4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5" tint="-0.249977111117893"/>
  </sheetPr>
  <dimension ref="A1:E2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90</v>
      </c>
      <c r="B1" s="34"/>
      <c r="C1" s="34"/>
      <c r="D1" s="34"/>
      <c r="E1" s="36"/>
    </row>
    <row r="2" spans="1:5" ht="15" customHeight="1" x14ac:dyDescent="0.2">
      <c r="A2" s="4" t="str">
        <f ca="1">IF(1*LEFT(INFO("release"),2)&gt;=14,"Use of POISSON is not recommended for Excel 2010 and above","POISSON continuance after Excel 2013 is not assured")</f>
        <v>Use of POISSON is not recommended for Excel 2010 and above</v>
      </c>
      <c r="B2" s="44"/>
      <c r="C2" s="45"/>
      <c r="D2" s="46"/>
      <c r="E2" s="32"/>
    </row>
    <row r="3" spans="1:5" ht="25.5" x14ac:dyDescent="0.2">
      <c r="A3" s="46" t="s">
        <v>23</v>
      </c>
      <c r="B3" s="44" t="s">
        <v>22</v>
      </c>
      <c r="C3" s="45" t="s">
        <v>21</v>
      </c>
      <c r="D3" s="46" t="s">
        <v>20</v>
      </c>
      <c r="E3" s="32"/>
    </row>
    <row r="4" spans="1:5" x14ac:dyDescent="0.2">
      <c r="A4" s="13" t="s">
        <v>19</v>
      </c>
      <c r="B4" s="13">
        <v>6</v>
      </c>
      <c r="C4" s="3">
        <f>IF(AND(INT(B4)-B4=0,B4&gt;=0),0,"Data input error")</f>
        <v>0</v>
      </c>
      <c r="D4" s="3" t="str">
        <f ca="1">_xlfn.FORMULATEXT(C4)</f>
        <v>=IF(AND(INT(B4)-B4=0,B4&gt;=0),0,"Data input error")</v>
      </c>
      <c r="E4" s="32"/>
    </row>
    <row r="5" spans="1:5" x14ac:dyDescent="0.2">
      <c r="A5" s="13" t="s">
        <v>18</v>
      </c>
      <c r="B5" s="13">
        <v>10</v>
      </c>
      <c r="C5" s="3">
        <f>IF(AND(ISNUMBER(B5),B5&gt;=0),0,"Data input error")</f>
        <v>0</v>
      </c>
      <c r="D5" s="3" t="str">
        <f ca="1">_xlfn.FORMULATEXT(C5)</f>
        <v>=IF(AND(ISNUMBER(B5),B5&gt;=0),0,"Data input error")</v>
      </c>
      <c r="E5" s="32"/>
    </row>
    <row r="6" spans="1:5" x14ac:dyDescent="0.2">
      <c r="A6" s="13" t="s">
        <v>17</v>
      </c>
      <c r="B6" s="13" t="b">
        <v>1</v>
      </c>
      <c r="C6" s="3">
        <f>IF(OR(ISLOGICAL(B6),B6=0,B6=1),0,"Data input error")</f>
        <v>0</v>
      </c>
      <c r="D6" s="3" t="str">
        <f ca="1">_xlfn.FORMULATEXT(C6)</f>
        <v>=IF(OR(ISLOGICAL(B6),B6=0,B6=1),0,"Data input error")</v>
      </c>
      <c r="E6" s="32"/>
    </row>
    <row r="7" spans="1:5" x14ac:dyDescent="0.2">
      <c r="A7" s="3"/>
      <c r="B7" s="3"/>
      <c r="C7" s="3"/>
      <c r="D7" s="3"/>
      <c r="E7" s="32"/>
    </row>
    <row r="8" spans="1:5" x14ac:dyDescent="0.2">
      <c r="A8" s="13" t="str">
        <f>IF(B6,"Cumulative probability","Probability Density")&amp;"   &gt;&gt;&gt;   "</f>
        <v xml:space="preserve">Cumulative probability   &gt;&gt;&gt;   </v>
      </c>
      <c r="B8" s="3">
        <f>POISSON(B4,B5,B6)</f>
        <v>0.13014142088248298</v>
      </c>
      <c r="C8" s="3">
        <f>IF(SUM(C4:C6)=0,0,"Data input error")</f>
        <v>0</v>
      </c>
      <c r="D8" s="3" t="str">
        <f ca="1">_xlfn.FORMULATEXT(C8)</f>
        <v>=IF(SUM(C4:C6)=0,0,"Data input error")</v>
      </c>
      <c r="E8" s="32"/>
    </row>
    <row r="9" spans="1:5" x14ac:dyDescent="0.2">
      <c r="A9" s="3" t="str">
        <f ca="1">"Formula in "&amp;ADDRESS(ROW(B8),COLUMN(B8),4)&amp;"   &gt;&gt;&gt;   "&amp;_xlfn.FORMULATEXT(B8)</f>
        <v>Formula in B8   &gt;&gt;&gt;   =POISSON(B4,B5,B6)</v>
      </c>
      <c r="B9" s="3"/>
      <c r="C9" s="3"/>
      <c r="D9" s="3"/>
      <c r="E9" s="32"/>
    </row>
    <row r="10" spans="1:5" x14ac:dyDescent="0.2">
      <c r="A10" s="3"/>
      <c r="B10" s="3"/>
      <c r="C10" s="3"/>
      <c r="D10" s="3"/>
      <c r="E10" s="32"/>
    </row>
    <row r="11" spans="1:5" x14ac:dyDescent="0.2">
      <c r="A11" s="3" t="s">
        <v>16</v>
      </c>
      <c r="B11" s="3"/>
      <c r="C11" s="3"/>
      <c r="D11" s="3"/>
      <c r="E11" s="32"/>
    </row>
    <row r="12" spans="1:5" x14ac:dyDescent="0.2">
      <c r="A12" s="47" t="s">
        <v>15</v>
      </c>
      <c r="B12" s="46" t="s">
        <v>14</v>
      </c>
      <c r="C12" s="48" t="s">
        <v>13</v>
      </c>
      <c r="D12" s="46" t="s">
        <v>12</v>
      </c>
      <c r="E12" s="40"/>
    </row>
    <row r="13" spans="1:5" x14ac:dyDescent="0.2">
      <c r="A13" s="3" t="str">
        <f>A4</f>
        <v>Value to evaluate</v>
      </c>
      <c r="B13" s="13" t="s">
        <v>10</v>
      </c>
      <c r="C13" s="3"/>
      <c r="D13" s="3"/>
      <c r="E13" s="32"/>
    </row>
    <row r="14" spans="1:5" x14ac:dyDescent="0.2">
      <c r="A14" s="3"/>
      <c r="B14" s="13" t="s">
        <v>9</v>
      </c>
      <c r="C14" s="3"/>
      <c r="D14" s="3"/>
      <c r="E14" s="32"/>
    </row>
    <row r="15" spans="1:5" x14ac:dyDescent="0.2">
      <c r="A15" s="3"/>
      <c r="B15" s="13" t="s">
        <v>11</v>
      </c>
      <c r="C15" s="3"/>
      <c r="D15" s="3"/>
      <c r="E15" s="32"/>
    </row>
    <row r="16" spans="1:5" x14ac:dyDescent="0.2">
      <c r="A16" s="3"/>
      <c r="B16" s="17" t="s">
        <v>7</v>
      </c>
      <c r="C16" s="17" t="b">
        <f>AND(INT(B4)-B4=0,B4&gt;=0)</f>
        <v>1</v>
      </c>
      <c r="D16" s="3" t="str">
        <f ca="1">_xlfn.FORMULATEXT(C16)</f>
        <v>=AND(INT(B4)-B4=0,B4&gt;=0)</v>
      </c>
      <c r="E16" s="32"/>
    </row>
    <row r="17" spans="1:5" x14ac:dyDescent="0.2">
      <c r="A17" s="3"/>
      <c r="B17" s="17"/>
      <c r="C17" s="17"/>
      <c r="D17" s="3"/>
      <c r="E17" s="32"/>
    </row>
    <row r="18" spans="1:5" x14ac:dyDescent="0.2">
      <c r="A18" s="3" t="str">
        <f>A5</f>
        <v>Mean</v>
      </c>
      <c r="B18" s="13" t="s">
        <v>10</v>
      </c>
      <c r="C18" s="3"/>
      <c r="D18" s="3"/>
      <c r="E18" s="32"/>
    </row>
    <row r="19" spans="1:5" x14ac:dyDescent="0.2">
      <c r="A19" s="3"/>
      <c r="B19" s="13" t="s">
        <v>9</v>
      </c>
      <c r="C19" s="3"/>
      <c r="D19" s="3"/>
      <c r="E19" s="32"/>
    </row>
    <row r="20" spans="1:5" x14ac:dyDescent="0.2">
      <c r="A20" s="3"/>
      <c r="B20" s="17" t="s">
        <v>7</v>
      </c>
      <c r="C20" s="17" t="b">
        <f>AND(ISNUMBER(B5),B5&gt;=0)</f>
        <v>1</v>
      </c>
      <c r="D20" s="3" t="str">
        <f ca="1">_xlfn.FORMULATEXT(C20)</f>
        <v>=AND(ISNUMBER(B5),B5&gt;=0)</v>
      </c>
      <c r="E20" s="32"/>
    </row>
    <row r="21" spans="1:5" x14ac:dyDescent="0.2">
      <c r="A21" s="3"/>
      <c r="B21" s="17"/>
      <c r="C21" s="17"/>
      <c r="D21" s="3"/>
      <c r="E21" s="32"/>
    </row>
    <row r="22" spans="1:5" x14ac:dyDescent="0.2">
      <c r="A22" s="3" t="str">
        <f>A6</f>
        <v>Cumulative</v>
      </c>
      <c r="B22" s="13" t="s">
        <v>8</v>
      </c>
      <c r="C22" s="17"/>
      <c r="D22" s="3"/>
      <c r="E22" s="32"/>
    </row>
    <row r="23" spans="1:5" x14ac:dyDescent="0.2">
      <c r="A23" s="3"/>
      <c r="B23" s="17" t="s">
        <v>7</v>
      </c>
      <c r="C23" s="17" t="b">
        <f>OR(ISLOGICAL(B6),B6=0,B6=1)</f>
        <v>1</v>
      </c>
      <c r="D23" s="3" t="str">
        <f ca="1">_xlfn.FORMULATEXT(C23)</f>
        <v>=OR(ISLOGICAL(B6),B6=0,B6=1)</v>
      </c>
      <c r="E23" s="32"/>
    </row>
    <row r="24" spans="1:5" x14ac:dyDescent="0.2">
      <c r="A24" s="3"/>
      <c r="B24" s="17"/>
      <c r="C24" s="17"/>
      <c r="D24" s="3"/>
      <c r="E24" s="32"/>
    </row>
    <row r="25" spans="1:5" x14ac:dyDescent="0.2">
      <c r="A25" s="13" t="s">
        <v>6</v>
      </c>
      <c r="B25" s="17"/>
      <c r="C25" s="17"/>
      <c r="D25" s="3"/>
      <c r="E25" s="32"/>
    </row>
    <row r="26" spans="1:5" x14ac:dyDescent="0.2">
      <c r="A26" s="13" t="s">
        <v>5</v>
      </c>
      <c r="B26" s="17"/>
      <c r="C26" s="17"/>
      <c r="D26" s="3"/>
      <c r="E26" s="32"/>
    </row>
    <row r="27" spans="1:5" x14ac:dyDescent="0.2">
      <c r="A27" s="32"/>
      <c r="B27" s="32"/>
      <c r="C27" s="32"/>
      <c r="D27" s="32"/>
      <c r="E27" s="32"/>
    </row>
  </sheetData>
  <conditionalFormatting sqref="C8">
    <cfRule type="cellIs" dxfId="1" priority="1" operator="equal">
      <formula>0</formula>
    </cfRule>
  </conditionalFormatting>
  <conditionalFormatting sqref="C4:C6">
    <cfRule type="cellIs" dxfId="0" priority="2" operator="equal">
      <formula>0</formula>
    </cfRule>
  </conditionalFormatting>
  <dataValidations count="3">
    <dataValidation type="whole" operator="greaterThanOrEqual" allowBlank="1" showInputMessage="1" showErrorMessage="1" errorTitle="Data Input Error" error="Input a whole number greater than or equal to zero._x000a_" promptTitle="Data Input Validation" prompt="Input a whole number greater than or equal to zero." sqref="B4" xr:uid="{00000000-0002-0000-0500-000000000000}">
      <formula1>0</formula1>
    </dataValidation>
    <dataValidation type="custom" allowBlank="1" showInputMessage="1" showErrorMessage="1" errorTitle="Data Input Error" error="Input a number greater than or equal to 0." promptTitle="Data Input Validation" prompt="Input a number greater than or equal to 0" sqref="B5" xr:uid="{00000000-0002-0000-0500-000001000000}">
      <formula1>ISNUMBER(B5)</formula1>
    </dataValidation>
    <dataValidation type="list" allowBlank="1" showInputMessage="1" showErrorMessage="1" errorTitle="Data input error" error="Input choice of return:_x000a__x000a_For cumulative probability input TRUE or 1_x000a_For probability density input FALSE or 0" promptTitle="Data input validation" prompt="Input choice of return:_x000a__x000a_For cumulative probability input TRUE or 1_x000a_For probability density input FALSE or 0" sqref="B6" xr:uid="{00000000-0002-0000-0500-000002000000}">
      <formula1>"TRUE,FALSE,1,0"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5" tint="-0.249977111117893"/>
  </sheetPr>
  <dimension ref="A1:F29"/>
  <sheetViews>
    <sheetView zoomScaleNormal="100" workbookViewId="0"/>
  </sheetViews>
  <sheetFormatPr defaultColWidth="9.140625" defaultRowHeight="12.75" x14ac:dyDescent="0.2"/>
  <cols>
    <col min="1" max="5" width="10.7109375" style="1" customWidth="1"/>
    <col min="6" max="6" width="110.7109375" style="1" customWidth="1"/>
    <col min="7" max="16384" width="9.140625" style="1"/>
  </cols>
  <sheetData>
    <row r="1" spans="1:6" ht="30" customHeight="1" x14ac:dyDescent="0.2">
      <c r="A1" s="38" t="s">
        <v>92</v>
      </c>
      <c r="B1" s="34"/>
      <c r="C1" s="34"/>
      <c r="D1" s="34"/>
      <c r="E1" s="34"/>
      <c r="F1" s="32"/>
    </row>
    <row r="2" spans="1:6" ht="15" customHeight="1" x14ac:dyDescent="0.2">
      <c r="A2" s="4" t="str">
        <f ca="1">IF(1*LEFT(INFO("release"),2)&gt;=14,"Use of POISSON is not recommended for Excel 2010 and above","POISSON continuance after Excel 2013 is not assured")</f>
        <v>Use of POISSON is not recommended for Excel 2010 and above</v>
      </c>
      <c r="B2" s="3"/>
      <c r="C2" s="3"/>
      <c r="D2" s="3"/>
      <c r="E2" s="3"/>
      <c r="F2" s="32"/>
    </row>
    <row r="3" spans="1:6" ht="15.75" x14ac:dyDescent="0.25">
      <c r="A3" s="6" t="s">
        <v>84</v>
      </c>
      <c r="B3" s="6"/>
      <c r="C3" s="6"/>
      <c r="D3" s="6"/>
      <c r="E3" s="6"/>
      <c r="F3" s="49"/>
    </row>
    <row r="4" spans="1:6" x14ac:dyDescent="0.2">
      <c r="A4" s="13" t="s">
        <v>85</v>
      </c>
      <c r="B4" s="3">
        <v>12</v>
      </c>
      <c r="C4" s="3">
        <v>10</v>
      </c>
      <c r="D4" s="3">
        <v>8</v>
      </c>
      <c r="E4" s="3">
        <v>6</v>
      </c>
      <c r="F4" s="32"/>
    </row>
    <row r="5" spans="1:6" x14ac:dyDescent="0.2">
      <c r="A5" s="50" t="s">
        <v>58</v>
      </c>
      <c r="B5" s="50" t="str">
        <f>"Mean of "&amp;B4</f>
        <v>Mean of 12</v>
      </c>
      <c r="C5" s="50" t="str">
        <f>"Mean of "&amp;C4</f>
        <v>Mean of 10</v>
      </c>
      <c r="D5" s="50" t="str">
        <f>"Mean of "&amp;D4</f>
        <v>Mean of 8</v>
      </c>
      <c r="E5" s="50" t="str">
        <f>"Mean of "&amp;E4</f>
        <v>Mean of 6</v>
      </c>
      <c r="F5" s="51"/>
    </row>
    <row r="6" spans="1:6" x14ac:dyDescent="0.2">
      <c r="A6" s="50">
        <v>20</v>
      </c>
      <c r="B6" s="52">
        <f t="shared" ref="B6:E26" si="0">POISSON($A6,B$4,TRUE)</f>
        <v>0.9884022627851925</v>
      </c>
      <c r="C6" s="52">
        <f t="shared" si="0"/>
        <v>0.99841173933814198</v>
      </c>
      <c r="D6" s="52">
        <f t="shared" si="0"/>
        <v>0.99990603209630824</v>
      </c>
      <c r="E6" s="52">
        <f t="shared" si="0"/>
        <v>0.99999854489300999</v>
      </c>
      <c r="F6" s="32"/>
    </row>
    <row r="7" spans="1:6" x14ac:dyDescent="0.2">
      <c r="A7" s="50">
        <f t="shared" ref="A7:A26" si="1">A6-1</f>
        <v>19</v>
      </c>
      <c r="B7" s="52">
        <f t="shared" si="0"/>
        <v>0.97872023061697333</v>
      </c>
      <c r="C7" s="52">
        <f t="shared" si="0"/>
        <v>0.99654565802414319</v>
      </c>
      <c r="D7" s="52">
        <f t="shared" si="0"/>
        <v>0.99974706059790797</v>
      </c>
      <c r="E7" s="52">
        <f t="shared" si="0"/>
        <v>0.99999481983106298</v>
      </c>
      <c r="F7" s="53"/>
    </row>
    <row r="8" spans="1:6" x14ac:dyDescent="0.2">
      <c r="A8" s="50">
        <f t="shared" si="1"/>
        <v>18</v>
      </c>
      <c r="B8" s="52">
        <f t="shared" si="0"/>
        <v>0.96258351033660805</v>
      </c>
      <c r="C8" s="52">
        <f t="shared" si="0"/>
        <v>0.99281349539614561</v>
      </c>
      <c r="D8" s="52">
        <f t="shared" si="0"/>
        <v>0.99934963185190751</v>
      </c>
      <c r="E8" s="52">
        <f t="shared" si="0"/>
        <v>0.99998240295790619</v>
      </c>
      <c r="F8" s="53"/>
    </row>
    <row r="9" spans="1:6" x14ac:dyDescent="0.2">
      <c r="A9" s="50">
        <f t="shared" si="1"/>
        <v>17</v>
      </c>
      <c r="B9" s="52">
        <f t="shared" si="0"/>
        <v>0.93703370322602975</v>
      </c>
      <c r="C9" s="52">
        <f t="shared" si="0"/>
        <v>0.9857223864029504</v>
      </c>
      <c r="D9" s="52">
        <f t="shared" si="0"/>
        <v>0.99840573858015624</v>
      </c>
      <c r="E9" s="52">
        <f t="shared" si="0"/>
        <v>0.99994308285957634</v>
      </c>
      <c r="F9" s="53"/>
    </row>
    <row r="10" spans="1:6" x14ac:dyDescent="0.2">
      <c r="A10" s="50">
        <f t="shared" si="1"/>
        <v>16</v>
      </c>
      <c r="B10" s="52">
        <f t="shared" si="0"/>
        <v>0.89870899256016212</v>
      </c>
      <c r="C10" s="52">
        <f t="shared" si="0"/>
        <v>0.97295839021519881</v>
      </c>
      <c r="D10" s="52">
        <f t="shared" si="0"/>
        <v>0.99628197871871582</v>
      </c>
      <c r="E10" s="52">
        <f t="shared" si="0"/>
        <v>0.99982512256458667</v>
      </c>
      <c r="F10" s="53"/>
    </row>
    <row r="11" spans="1:6" x14ac:dyDescent="0.2">
      <c r="A11" s="50">
        <f t="shared" si="1"/>
        <v>15</v>
      </c>
      <c r="B11" s="52">
        <f t="shared" si="0"/>
        <v>0.84441565245018313</v>
      </c>
      <c r="C11" s="52">
        <f t="shared" si="0"/>
        <v>0.95125959669602134</v>
      </c>
      <c r="D11" s="52">
        <f t="shared" si="0"/>
        <v>0.99176898901315513</v>
      </c>
      <c r="E11" s="52">
        <f t="shared" si="0"/>
        <v>0.99949090172878252</v>
      </c>
      <c r="F11" s="53"/>
    </row>
    <row r="12" spans="1:6" x14ac:dyDescent="0.2">
      <c r="A12" s="50">
        <f t="shared" si="1"/>
        <v>14</v>
      </c>
      <c r="B12" s="52">
        <f t="shared" si="0"/>
        <v>0.77202453230354462</v>
      </c>
      <c r="C12" s="52">
        <f t="shared" si="0"/>
        <v>0.9165415270653372</v>
      </c>
      <c r="D12" s="52">
        <f t="shared" si="0"/>
        <v>0.98274300960203353</v>
      </c>
      <c r="E12" s="52">
        <f t="shared" si="0"/>
        <v>0.9985996461666381</v>
      </c>
      <c r="F12" s="53"/>
    </row>
    <row r="13" spans="1:6" x14ac:dyDescent="0.2">
      <c r="A13" s="50">
        <f t="shared" si="1"/>
        <v>13</v>
      </c>
      <c r="B13" s="52">
        <f t="shared" si="0"/>
        <v>0.68153563212024593</v>
      </c>
      <c r="C13" s="52">
        <f t="shared" si="0"/>
        <v>0.864464422619311</v>
      </c>
      <c r="D13" s="52">
        <f t="shared" si="0"/>
        <v>0.96581929820618062</v>
      </c>
      <c r="E13" s="52">
        <f t="shared" si="0"/>
        <v>0.99637150726127721</v>
      </c>
      <c r="F13" s="53"/>
    </row>
    <row r="14" spans="1:6" x14ac:dyDescent="0.2">
      <c r="A14" s="50">
        <f t="shared" si="1"/>
        <v>12</v>
      </c>
      <c r="B14" s="52">
        <f t="shared" si="0"/>
        <v>0.57596524857306464</v>
      </c>
      <c r="C14" s="52">
        <f t="shared" si="0"/>
        <v>0.79155647639487436</v>
      </c>
      <c r="D14" s="52">
        <f t="shared" si="0"/>
        <v>0.93620280326343808</v>
      </c>
      <c r="E14" s="52">
        <f t="shared" si="0"/>
        <v>0.99117251648210192</v>
      </c>
      <c r="F14" s="53"/>
    </row>
    <row r="15" spans="1:6" x14ac:dyDescent="0.2">
      <c r="A15" s="50">
        <f t="shared" si="1"/>
        <v>11</v>
      </c>
      <c r="B15" s="52">
        <f t="shared" si="0"/>
        <v>0.46159733306361805</v>
      </c>
      <c r="C15" s="52">
        <f t="shared" si="0"/>
        <v>0.69677614630310658</v>
      </c>
      <c r="D15" s="52">
        <f t="shared" si="0"/>
        <v>0.88807599898148137</v>
      </c>
      <c r="E15" s="52">
        <f t="shared" si="0"/>
        <v>0.97990803646055524</v>
      </c>
      <c r="F15" s="53"/>
    </row>
    <row r="16" spans="1:6" x14ac:dyDescent="0.2">
      <c r="A16" s="50">
        <f t="shared" si="1"/>
        <v>10</v>
      </c>
      <c r="B16" s="52">
        <f t="shared" si="0"/>
        <v>0.34722941755417158</v>
      </c>
      <c r="C16" s="52">
        <f t="shared" si="0"/>
        <v>0.58303975019298537</v>
      </c>
      <c r="D16" s="52">
        <f t="shared" si="0"/>
        <v>0.81588579255854654</v>
      </c>
      <c r="E16" s="52">
        <f t="shared" si="0"/>
        <v>0.95737907641746189</v>
      </c>
      <c r="F16" s="53"/>
    </row>
    <row r="17" spans="1:6" x14ac:dyDescent="0.2">
      <c r="A17" s="50">
        <f t="shared" si="1"/>
        <v>9</v>
      </c>
      <c r="B17" s="52">
        <f t="shared" si="0"/>
        <v>0.24239216167051239</v>
      </c>
      <c r="C17" s="52">
        <f t="shared" si="0"/>
        <v>0.45792971447185227</v>
      </c>
      <c r="D17" s="52">
        <f t="shared" si="0"/>
        <v>0.71662425872701097</v>
      </c>
      <c r="E17" s="52">
        <f t="shared" si="0"/>
        <v>0.91607598300512416</v>
      </c>
      <c r="F17" s="53"/>
    </row>
    <row r="18" spans="1:6" x14ac:dyDescent="0.2">
      <c r="A18" s="50">
        <f t="shared" si="1"/>
        <v>8</v>
      </c>
      <c r="B18" s="52">
        <f t="shared" si="0"/>
        <v>0.15502778176746293</v>
      </c>
      <c r="C18" s="52">
        <f t="shared" si="0"/>
        <v>0.33281967875071894</v>
      </c>
      <c r="D18" s="52">
        <f t="shared" si="0"/>
        <v>0.59254734143759147</v>
      </c>
      <c r="E18" s="52">
        <f t="shared" si="0"/>
        <v>0.84723749398456127</v>
      </c>
      <c r="F18" s="53"/>
    </row>
    <row r="19" spans="1:6" x14ac:dyDescent="0.2">
      <c r="A19" s="50">
        <f t="shared" si="1"/>
        <v>7</v>
      </c>
      <c r="B19" s="52">
        <f t="shared" si="0"/>
        <v>8.9504496840175862E-2</v>
      </c>
      <c r="C19" s="52">
        <f t="shared" si="0"/>
        <v>0.22022064660169899</v>
      </c>
      <c r="D19" s="52">
        <f t="shared" si="0"/>
        <v>0.45296080948699424</v>
      </c>
      <c r="E19" s="52">
        <f t="shared" si="0"/>
        <v>0.74397976045371694</v>
      </c>
      <c r="F19" s="53"/>
    </row>
    <row r="20" spans="1:6" x14ac:dyDescent="0.2">
      <c r="A20" s="50">
        <f t="shared" si="1"/>
        <v>6</v>
      </c>
      <c r="B20" s="52">
        <f t="shared" si="0"/>
        <v>4.5822306888651132E-2</v>
      </c>
      <c r="C20" s="52">
        <f t="shared" si="0"/>
        <v>0.13014142088248298</v>
      </c>
      <c r="D20" s="52">
        <f t="shared" si="0"/>
        <v>0.31337427753639757</v>
      </c>
      <c r="E20" s="52">
        <f t="shared" si="0"/>
        <v>0.60630278241259128</v>
      </c>
      <c r="F20" s="53"/>
    </row>
    <row r="21" spans="1:6" x14ac:dyDescent="0.2">
      <c r="A21" s="50">
        <f t="shared" si="1"/>
        <v>5</v>
      </c>
      <c r="B21" s="52">
        <f t="shared" si="0"/>
        <v>2.0341029416928367E-2</v>
      </c>
      <c r="C21" s="52">
        <f t="shared" si="0"/>
        <v>6.7085962879031805E-2</v>
      </c>
      <c r="D21" s="52">
        <f t="shared" si="0"/>
        <v>0.19123606207962526</v>
      </c>
      <c r="E21" s="52">
        <f t="shared" si="0"/>
        <v>0.44567964136461113</v>
      </c>
      <c r="F21" s="53"/>
    </row>
    <row r="22" spans="1:6" x14ac:dyDescent="0.2">
      <c r="A22" s="50">
        <f t="shared" si="1"/>
        <v>4</v>
      </c>
      <c r="B22" s="52">
        <f t="shared" si="0"/>
        <v>7.6003906810669956E-3</v>
      </c>
      <c r="C22" s="52">
        <f t="shared" si="0"/>
        <v>2.9252688076961065E-2</v>
      </c>
      <c r="D22" s="52">
        <f t="shared" si="0"/>
        <v>9.9632400487046024E-2</v>
      </c>
      <c r="E22" s="52">
        <f t="shared" si="0"/>
        <v>0.28505650031663121</v>
      </c>
      <c r="F22" s="53"/>
    </row>
    <row r="23" spans="1:6" x14ac:dyDescent="0.2">
      <c r="A23" s="50">
        <f t="shared" si="1"/>
        <v>3</v>
      </c>
      <c r="B23" s="52">
        <f t="shared" si="0"/>
        <v>2.2917912077914221E-3</v>
      </c>
      <c r="C23" s="52">
        <f t="shared" si="0"/>
        <v>1.0336050675925718E-2</v>
      </c>
      <c r="D23" s="52">
        <f t="shared" si="0"/>
        <v>4.2380111991683997E-2</v>
      </c>
      <c r="E23" s="52">
        <f t="shared" si="0"/>
        <v>0.15120388277664787</v>
      </c>
      <c r="F23" s="53"/>
    </row>
    <row r="24" spans="1:6" x14ac:dyDescent="0.2">
      <c r="A24" s="50">
        <f t="shared" si="1"/>
        <v>2</v>
      </c>
      <c r="B24" s="52">
        <f t="shared" si="0"/>
        <v>5.222580500328978E-4</v>
      </c>
      <c r="C24" s="52">
        <f t="shared" si="0"/>
        <v>2.7693957155115762E-3</v>
      </c>
      <c r="D24" s="52">
        <f t="shared" si="0"/>
        <v>1.3753967744002987E-2</v>
      </c>
      <c r="E24" s="52">
        <f t="shared" si="0"/>
        <v>6.196880441665896E-2</v>
      </c>
      <c r="F24" s="53"/>
    </row>
    <row r="25" spans="1:6" x14ac:dyDescent="0.2">
      <c r="A25" s="50">
        <f t="shared" si="1"/>
        <v>1</v>
      </c>
      <c r="B25" s="52">
        <f t="shared" si="0"/>
        <v>7.9874760593266728E-5</v>
      </c>
      <c r="C25" s="52">
        <f t="shared" si="0"/>
        <v>4.9939922738733344E-4</v>
      </c>
      <c r="D25" s="52">
        <f t="shared" si="0"/>
        <v>3.0191636511226068E-3</v>
      </c>
      <c r="E25" s="52">
        <f t="shared" si="0"/>
        <v>1.7351265236664509E-2</v>
      </c>
      <c r="F25" s="53"/>
    </row>
    <row r="26" spans="1:6" x14ac:dyDescent="0.2">
      <c r="A26" s="50">
        <f t="shared" si="1"/>
        <v>0</v>
      </c>
      <c r="B26" s="52">
        <f t="shared" si="0"/>
        <v>6.1442123533282098E-6</v>
      </c>
      <c r="C26" s="52">
        <f t="shared" si="0"/>
        <v>4.5399929762484854E-5</v>
      </c>
      <c r="D26" s="52">
        <f t="shared" si="0"/>
        <v>3.3546262790251185E-4</v>
      </c>
      <c r="E26" s="52">
        <f t="shared" si="0"/>
        <v>2.4787521766663585E-3</v>
      </c>
      <c r="F26" s="53"/>
    </row>
    <row r="27" spans="1:6" x14ac:dyDescent="0.2">
      <c r="A27" s="3"/>
      <c r="B27" s="3"/>
      <c r="C27" s="3"/>
      <c r="D27" s="3"/>
      <c r="E27" s="3"/>
      <c r="F27" s="32"/>
    </row>
    <row r="28" spans="1:6" x14ac:dyDescent="0.2">
      <c r="A28" s="54" t="str">
        <f ca="1">"The formula in the key cell "&amp;ADDRESS(ROW(B6),COLUMN(B6),4)&amp;" is: &gt;&gt;&gt;   "&amp;_xlfn.FORMULATEXT(B6)</f>
        <v>The formula in the key cell B6 is: &gt;&gt;&gt;   =POISSON($A6,B$4,TRUE)</v>
      </c>
      <c r="B28" s="3"/>
      <c r="C28" s="3"/>
      <c r="D28" s="3"/>
      <c r="E28" s="3"/>
      <c r="F28" s="32"/>
    </row>
    <row r="29" spans="1:6" x14ac:dyDescent="0.2">
      <c r="A29" s="32"/>
      <c r="B29" s="32"/>
      <c r="C29" s="32"/>
      <c r="D29" s="32"/>
      <c r="E29" s="32"/>
      <c r="F29" s="32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1">
    <tabColor theme="5" tint="-0.249977111117893"/>
  </sheetPr>
  <dimension ref="A1:F29"/>
  <sheetViews>
    <sheetView zoomScaleNormal="100" workbookViewId="0"/>
  </sheetViews>
  <sheetFormatPr defaultRowHeight="12.75" x14ac:dyDescent="0.2"/>
  <cols>
    <col min="1" max="5" width="10.7109375" style="1" customWidth="1"/>
    <col min="6" max="6" width="110.7109375" style="1" customWidth="1"/>
    <col min="7" max="16384" width="9.140625" style="1"/>
  </cols>
  <sheetData>
    <row r="1" spans="1:6" ht="30" customHeight="1" x14ac:dyDescent="0.2">
      <c r="A1" s="38" t="s">
        <v>91</v>
      </c>
      <c r="B1" s="34"/>
      <c r="C1" s="34"/>
      <c r="D1" s="34"/>
      <c r="E1" s="34"/>
      <c r="F1" s="32"/>
    </row>
    <row r="2" spans="1:6" ht="15" customHeight="1" x14ac:dyDescent="0.2">
      <c r="A2" s="4" t="str">
        <f ca="1">IF(1*LEFT(INFO("release"),2)&gt;=14,"Use of POISSON is not recommended for Excel 2010 and above","POISSON continuance after Excel 2013 is not assured")</f>
        <v>Use of POISSON is not recommended for Excel 2010 and above</v>
      </c>
      <c r="B2" s="3"/>
      <c r="C2" s="3"/>
      <c r="D2" s="3"/>
      <c r="E2" s="3"/>
      <c r="F2" s="32"/>
    </row>
    <row r="3" spans="1:6" ht="15.75" x14ac:dyDescent="0.25">
      <c r="A3" s="6" t="s">
        <v>33</v>
      </c>
      <c r="B3" s="3"/>
      <c r="C3" s="3"/>
      <c r="D3" s="3"/>
      <c r="E3" s="3"/>
      <c r="F3" s="32"/>
    </row>
    <row r="4" spans="1:6" x14ac:dyDescent="0.2">
      <c r="A4" s="13" t="s">
        <v>85</v>
      </c>
      <c r="B4" s="3">
        <v>12</v>
      </c>
      <c r="C4" s="3">
        <v>10</v>
      </c>
      <c r="D4" s="3">
        <v>8</v>
      </c>
      <c r="E4" s="3">
        <v>6</v>
      </c>
      <c r="F4" s="32"/>
    </row>
    <row r="5" spans="1:6" x14ac:dyDescent="0.2">
      <c r="A5" s="50" t="s">
        <v>58</v>
      </c>
      <c r="B5" s="50" t="str">
        <f>"Mean of "&amp;B4</f>
        <v>Mean of 12</v>
      </c>
      <c r="C5" s="50" t="str">
        <f>"Mean of "&amp;C4</f>
        <v>Mean of 10</v>
      </c>
      <c r="D5" s="50" t="str">
        <f>"Mean of "&amp;D4</f>
        <v>Mean of 8</v>
      </c>
      <c r="E5" s="50" t="str">
        <f>"Mean of "&amp;E4</f>
        <v>Mean of 6</v>
      </c>
      <c r="F5" s="51"/>
    </row>
    <row r="6" spans="1:6" x14ac:dyDescent="0.2">
      <c r="A6" s="50">
        <v>20</v>
      </c>
      <c r="B6" s="52">
        <f t="shared" ref="B6:E26" si="0">POISSON($A6,B$4,FALSE)</f>
        <v>9.6820321682191679E-3</v>
      </c>
      <c r="C6" s="52">
        <f t="shared" si="0"/>
        <v>1.8660813139987594E-3</v>
      </c>
      <c r="D6" s="52">
        <f t="shared" si="0"/>
        <v>1.589714984002141E-4</v>
      </c>
      <c r="E6" s="52">
        <f t="shared" si="0"/>
        <v>3.725061947042944E-6</v>
      </c>
      <c r="F6" s="32"/>
    </row>
    <row r="7" spans="1:6" x14ac:dyDescent="0.2">
      <c r="A7" s="50">
        <f t="shared" ref="A7:A26" si="1">A6-1</f>
        <v>19</v>
      </c>
      <c r="B7" s="52">
        <f t="shared" si="0"/>
        <v>1.6136720280365273E-2</v>
      </c>
      <c r="C7" s="52">
        <f t="shared" si="0"/>
        <v>3.7321626279975249E-3</v>
      </c>
      <c r="D7" s="52">
        <f t="shared" si="0"/>
        <v>3.9742874600053648E-4</v>
      </c>
      <c r="E7" s="52">
        <f t="shared" si="0"/>
        <v>1.241687315680987E-5</v>
      </c>
      <c r="F7" s="53"/>
    </row>
    <row r="8" spans="1:6" x14ac:dyDescent="0.2">
      <c r="A8" s="50">
        <f t="shared" si="1"/>
        <v>18</v>
      </c>
      <c r="B8" s="52">
        <f t="shared" si="0"/>
        <v>2.5549807110578349E-2</v>
      </c>
      <c r="C8" s="52">
        <f t="shared" si="0"/>
        <v>7.0911089931952852E-3</v>
      </c>
      <c r="D8" s="52">
        <f t="shared" si="0"/>
        <v>9.4389327175127167E-4</v>
      </c>
      <c r="E8" s="52">
        <f t="shared" si="0"/>
        <v>3.9320098329897816E-5</v>
      </c>
      <c r="F8" s="53"/>
    </row>
    <row r="9" spans="1:6" x14ac:dyDescent="0.2">
      <c r="A9" s="50">
        <f t="shared" si="1"/>
        <v>17</v>
      </c>
      <c r="B9" s="52">
        <f t="shared" si="0"/>
        <v>3.8324710665867553E-2</v>
      </c>
      <c r="C9" s="52">
        <f t="shared" si="0"/>
        <v>1.2763996187751522E-2</v>
      </c>
      <c r="D9" s="52">
        <f t="shared" si="0"/>
        <v>2.1237598614403594E-3</v>
      </c>
      <c r="E9" s="52">
        <f t="shared" si="0"/>
        <v>1.1796029498969329E-4</v>
      </c>
      <c r="F9" s="53"/>
    </row>
    <row r="10" spans="1:6" x14ac:dyDescent="0.2">
      <c r="A10" s="50">
        <f t="shared" si="1"/>
        <v>16</v>
      </c>
      <c r="B10" s="52">
        <f t="shared" si="0"/>
        <v>5.4293340109979028E-2</v>
      </c>
      <c r="C10" s="52">
        <f t="shared" si="0"/>
        <v>2.1698793519177549E-2</v>
      </c>
      <c r="D10" s="52">
        <f t="shared" si="0"/>
        <v>4.5129897055607724E-3</v>
      </c>
      <c r="E10" s="52">
        <f t="shared" si="0"/>
        <v>3.3422083580413167E-4</v>
      </c>
      <c r="F10" s="53"/>
    </row>
    <row r="11" spans="1:6" x14ac:dyDescent="0.2">
      <c r="A11" s="50">
        <f t="shared" si="1"/>
        <v>15</v>
      </c>
      <c r="B11" s="52">
        <f t="shared" si="0"/>
        <v>7.2391120146638691E-2</v>
      </c>
      <c r="C11" s="52">
        <f t="shared" si="0"/>
        <v>3.4718069630684127E-2</v>
      </c>
      <c r="D11" s="52">
        <f t="shared" si="0"/>
        <v>9.0259794111215482E-3</v>
      </c>
      <c r="E11" s="52">
        <f t="shared" si="0"/>
        <v>8.9125556214435036E-4</v>
      </c>
      <c r="F11" s="53"/>
    </row>
    <row r="12" spans="1:6" x14ac:dyDescent="0.2">
      <c r="A12" s="50">
        <f t="shared" si="1"/>
        <v>14</v>
      </c>
      <c r="B12" s="52">
        <f t="shared" si="0"/>
        <v>9.0488900183298387E-2</v>
      </c>
      <c r="C12" s="52">
        <f t="shared" si="0"/>
        <v>5.2077104446026187E-2</v>
      </c>
      <c r="D12" s="52">
        <f t="shared" si="0"/>
        <v>1.6923711395852893E-2</v>
      </c>
      <c r="E12" s="52">
        <f t="shared" si="0"/>
        <v>2.2281389053608732E-3</v>
      </c>
      <c r="F12" s="53"/>
    </row>
    <row r="13" spans="1:6" x14ac:dyDescent="0.2">
      <c r="A13" s="50">
        <f t="shared" si="1"/>
        <v>13</v>
      </c>
      <c r="B13" s="52">
        <f t="shared" si="0"/>
        <v>0.10557038354718144</v>
      </c>
      <c r="C13" s="52">
        <f t="shared" si="0"/>
        <v>7.2907946224436637E-2</v>
      </c>
      <c r="D13" s="52">
        <f t="shared" si="0"/>
        <v>2.961649494274254E-2</v>
      </c>
      <c r="E13" s="52">
        <f t="shared" si="0"/>
        <v>5.1989907791753836E-3</v>
      </c>
      <c r="F13" s="53"/>
    </row>
    <row r="14" spans="1:6" x14ac:dyDescent="0.2">
      <c r="A14" s="50">
        <f t="shared" si="1"/>
        <v>12</v>
      </c>
      <c r="B14" s="52">
        <f t="shared" si="0"/>
        <v>0.11436791550944654</v>
      </c>
      <c r="C14" s="52">
        <f t="shared" si="0"/>
        <v>9.4780330091767673E-2</v>
      </c>
      <c r="D14" s="52">
        <f t="shared" si="0"/>
        <v>4.8126804281956682E-2</v>
      </c>
      <c r="E14" s="52">
        <f t="shared" si="0"/>
        <v>1.1264480021546661E-2</v>
      </c>
      <c r="F14" s="53"/>
    </row>
    <row r="15" spans="1:6" x14ac:dyDescent="0.2">
      <c r="A15" s="50">
        <f t="shared" si="1"/>
        <v>11</v>
      </c>
      <c r="B15" s="52">
        <f t="shared" si="0"/>
        <v>0.11436791550944653</v>
      </c>
      <c r="C15" s="52">
        <f t="shared" si="0"/>
        <v>0.11373639611012118</v>
      </c>
      <c r="D15" s="52">
        <f t="shared" si="0"/>
        <v>7.2190206422934985E-2</v>
      </c>
      <c r="E15" s="52">
        <f t="shared" si="0"/>
        <v>2.2528960043093311E-2</v>
      </c>
      <c r="F15" s="53"/>
    </row>
    <row r="16" spans="1:6" x14ac:dyDescent="0.2">
      <c r="A16" s="50">
        <f t="shared" si="1"/>
        <v>10</v>
      </c>
      <c r="B16" s="52">
        <f t="shared" si="0"/>
        <v>0.10483725588365932</v>
      </c>
      <c r="C16" s="52">
        <f t="shared" si="0"/>
        <v>0.1251100357211333</v>
      </c>
      <c r="D16" s="52">
        <f t="shared" si="0"/>
        <v>9.9261533831535603E-2</v>
      </c>
      <c r="E16" s="52">
        <f t="shared" si="0"/>
        <v>4.1303093412337732E-2</v>
      </c>
      <c r="F16" s="53"/>
    </row>
    <row r="17" spans="1:6" x14ac:dyDescent="0.2">
      <c r="A17" s="50">
        <f t="shared" si="1"/>
        <v>9</v>
      </c>
      <c r="B17" s="52">
        <f t="shared" si="0"/>
        <v>8.7364379903049433E-2</v>
      </c>
      <c r="C17" s="52">
        <f t="shared" si="0"/>
        <v>0.1251100357211333</v>
      </c>
      <c r="D17" s="52">
        <f t="shared" si="0"/>
        <v>0.12407691728941951</v>
      </c>
      <c r="E17" s="52">
        <f t="shared" si="0"/>
        <v>6.883848902056286E-2</v>
      </c>
      <c r="F17" s="53"/>
    </row>
    <row r="18" spans="1:6" x14ac:dyDescent="0.2">
      <c r="A18" s="50">
        <f t="shared" si="1"/>
        <v>8</v>
      </c>
      <c r="B18" s="52">
        <f t="shared" si="0"/>
        <v>6.5523284927287068E-2</v>
      </c>
      <c r="C18" s="52">
        <f t="shared" si="0"/>
        <v>0.11259903214901996</v>
      </c>
      <c r="D18" s="52">
        <f t="shared" si="0"/>
        <v>0.13958653195059695</v>
      </c>
      <c r="E18" s="52">
        <f t="shared" si="0"/>
        <v>0.10325773353084432</v>
      </c>
      <c r="F18" s="53"/>
    </row>
    <row r="19" spans="1:6" x14ac:dyDescent="0.2">
      <c r="A19" s="50">
        <f t="shared" si="1"/>
        <v>7</v>
      </c>
      <c r="B19" s="52">
        <f t="shared" si="0"/>
        <v>4.3682189951524682E-2</v>
      </c>
      <c r="C19" s="52">
        <f t="shared" si="0"/>
        <v>9.0079225719215977E-2</v>
      </c>
      <c r="D19" s="52">
        <f t="shared" si="0"/>
        <v>0.13958653195059695</v>
      </c>
      <c r="E19" s="52">
        <f t="shared" si="0"/>
        <v>0.13767697804112577</v>
      </c>
      <c r="F19" s="53"/>
    </row>
    <row r="20" spans="1:6" x14ac:dyDescent="0.2">
      <c r="A20" s="50">
        <f t="shared" si="1"/>
        <v>6</v>
      </c>
      <c r="B20" s="52">
        <f t="shared" si="0"/>
        <v>2.5481277471722744E-2</v>
      </c>
      <c r="C20" s="52">
        <f t="shared" si="0"/>
        <v>6.3055458003451192E-2</v>
      </c>
      <c r="D20" s="52">
        <f t="shared" si="0"/>
        <v>0.12213821545677231</v>
      </c>
      <c r="E20" s="52">
        <f t="shared" si="0"/>
        <v>0.16062314104798003</v>
      </c>
      <c r="F20" s="53"/>
    </row>
    <row r="21" spans="1:6" x14ac:dyDescent="0.2">
      <c r="A21" s="50">
        <f t="shared" si="1"/>
        <v>5</v>
      </c>
      <c r="B21" s="52">
        <f t="shared" si="0"/>
        <v>1.2740638735861376E-2</v>
      </c>
      <c r="C21" s="52">
        <f t="shared" si="0"/>
        <v>3.7833274802070715E-2</v>
      </c>
      <c r="D21" s="52">
        <f t="shared" si="0"/>
        <v>9.1603661592579252E-2</v>
      </c>
      <c r="E21" s="52">
        <f t="shared" si="0"/>
        <v>0.16062314104798003</v>
      </c>
      <c r="F21" s="53"/>
    </row>
    <row r="22" spans="1:6" x14ac:dyDescent="0.2">
      <c r="A22" s="50">
        <f t="shared" si="1"/>
        <v>4</v>
      </c>
      <c r="B22" s="52">
        <f t="shared" si="0"/>
        <v>5.3085994732755765E-3</v>
      </c>
      <c r="C22" s="52">
        <f t="shared" si="0"/>
        <v>1.8916637401035354E-2</v>
      </c>
      <c r="D22" s="52">
        <f t="shared" si="0"/>
        <v>5.7252288495362028E-2</v>
      </c>
      <c r="E22" s="52">
        <f t="shared" si="0"/>
        <v>0.13385261753998337</v>
      </c>
      <c r="F22" s="53"/>
    </row>
    <row r="23" spans="1:6" x14ac:dyDescent="0.2">
      <c r="A23" s="50">
        <f t="shared" si="1"/>
        <v>3</v>
      </c>
      <c r="B23" s="52">
        <f t="shared" si="0"/>
        <v>1.7695331577585235E-3</v>
      </c>
      <c r="C23" s="52">
        <f t="shared" si="0"/>
        <v>7.5666549604141483E-3</v>
      </c>
      <c r="D23" s="52">
        <f t="shared" si="0"/>
        <v>2.8626144247681014E-2</v>
      </c>
      <c r="E23" s="52">
        <f t="shared" si="0"/>
        <v>8.9235078359988909E-2</v>
      </c>
      <c r="F23" s="53"/>
    </row>
    <row r="24" spans="1:6" x14ac:dyDescent="0.2">
      <c r="A24" s="50">
        <f t="shared" si="1"/>
        <v>2</v>
      </c>
      <c r="B24" s="52">
        <f t="shared" si="0"/>
        <v>4.423832894396313E-4</v>
      </c>
      <c r="C24" s="52">
        <f t="shared" si="0"/>
        <v>2.2699964881242444E-3</v>
      </c>
      <c r="D24" s="52">
        <f t="shared" si="0"/>
        <v>1.0734804092880379E-2</v>
      </c>
      <c r="E24" s="52">
        <f t="shared" si="0"/>
        <v>4.4617539179994462E-2</v>
      </c>
      <c r="F24" s="53"/>
    </row>
    <row r="25" spans="1:6" x14ac:dyDescent="0.2">
      <c r="A25" s="50">
        <f t="shared" si="1"/>
        <v>1</v>
      </c>
      <c r="B25" s="52">
        <f t="shared" si="0"/>
        <v>7.3730548239938514E-5</v>
      </c>
      <c r="C25" s="52">
        <f t="shared" si="0"/>
        <v>4.5399929762484861E-4</v>
      </c>
      <c r="D25" s="52">
        <f t="shared" si="0"/>
        <v>2.683701023220094E-3</v>
      </c>
      <c r="E25" s="52">
        <f t="shared" si="0"/>
        <v>1.4872513059998151E-2</v>
      </c>
      <c r="F25" s="53"/>
    </row>
    <row r="26" spans="1:6" x14ac:dyDescent="0.2">
      <c r="A26" s="50">
        <f t="shared" si="1"/>
        <v>0</v>
      </c>
      <c r="B26" s="52">
        <f t="shared" si="0"/>
        <v>6.1442123533282098E-6</v>
      </c>
      <c r="C26" s="52">
        <f t="shared" si="0"/>
        <v>4.5399929762484854E-5</v>
      </c>
      <c r="D26" s="52">
        <f t="shared" si="0"/>
        <v>3.3546262790251185E-4</v>
      </c>
      <c r="E26" s="52">
        <f t="shared" si="0"/>
        <v>2.4787521766663585E-3</v>
      </c>
      <c r="F26" s="32"/>
    </row>
    <row r="27" spans="1:6" x14ac:dyDescent="0.2">
      <c r="A27" s="3"/>
      <c r="B27" s="3"/>
      <c r="C27" s="3"/>
      <c r="D27" s="3"/>
      <c r="E27" s="3"/>
      <c r="F27" s="32"/>
    </row>
    <row r="28" spans="1:6" x14ac:dyDescent="0.2">
      <c r="A28" s="54" t="str">
        <f ca="1">"The formula in the key cell "&amp;ADDRESS(ROW(B6),COLUMN(B6),4)&amp;" is: &gt;&gt;&gt;   "&amp;_xlfn.FORMULATEXT(B6)</f>
        <v>The formula in the key cell B6 is: &gt;&gt;&gt;   =POISSON($A6,B$4,FALSE)</v>
      </c>
      <c r="B28" s="3"/>
      <c r="C28" s="3"/>
      <c r="D28" s="3"/>
      <c r="E28" s="3"/>
      <c r="F28" s="32"/>
    </row>
    <row r="29" spans="1:6" x14ac:dyDescent="0.2">
      <c r="A29" s="31"/>
      <c r="B29" s="32"/>
      <c r="C29" s="32"/>
      <c r="D29" s="32"/>
      <c r="E29" s="32"/>
      <c r="F29" s="3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POISSON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2013-05-23T09:09:53Z</dcterms:created>
  <dcterms:modified xsi:type="dcterms:W3CDTF">2020-08-26T14:10:44Z</dcterms:modified>
</cp:coreProperties>
</file>